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international.sharepoint.com/sites/TAPACO/Shared Documents/Audit 2022/FS Q2'22/02 EN/v2 final/"/>
    </mc:Choice>
  </mc:AlternateContent>
  <xr:revisionPtr revIDLastSave="2316" documentId="8_{B22ED933-6E37-44B8-9E49-24F91B04CD43}" xr6:coauthVersionLast="47" xr6:coauthVersionMax="47" xr10:uidLastSave="{991BB55C-86EC-46AA-9242-3A653DA5EFB7}"/>
  <bookViews>
    <workbookView xWindow="-110" yWindow="-110" windowWidth="19420" windowHeight="10560" tabRatio="819" activeTab="8" xr2:uid="{00000000-000D-0000-FFFF-FFFF00000000}"/>
  </bookViews>
  <sheets>
    <sheet name="Assets" sheetId="19" r:id="rId1"/>
    <sheet name="Liabilities" sheetId="20" r:id="rId2"/>
    <sheet name="Equity" sheetId="21" r:id="rId3"/>
    <sheet name="PL 3" sheetId="22" r:id="rId4"/>
    <sheet name="PL 6" sheetId="28" r:id="rId5"/>
    <sheet name="CE Conso" sheetId="23" r:id="rId6"/>
    <sheet name="CE Separate" sheetId="27" r:id="rId7"/>
    <sheet name="CF 1" sheetId="24" r:id="rId8"/>
    <sheet name="CF 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[2]Lead!#REF!</definedName>
    <definedName name="ARP_Threshold">[2]Lead!#REF!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[3]data!$C$1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[4]MP!$A$5:$E$17</definedName>
    <definedName name="dbMP2">#REF!</definedName>
    <definedName name="dENTAL">#REF!</definedName>
    <definedName name="Education">#REF!</definedName>
    <definedName name="ff">'[5]Id card'!$B$4:$E$1018</definedName>
    <definedName name="fff">#REF!</definedName>
    <definedName name="FL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idcard">#REF!</definedName>
    <definedName name="Income_tax">#REF!</definedName>
    <definedName name="index1">'[6]Non-Statistical Sampling Master'!$C$63</definedName>
    <definedName name="Inventory_days">#REF!</definedName>
    <definedName name="K_1">[4]KC!#REF!</definedName>
    <definedName name="KB">#REF!</definedName>
    <definedName name="KCC">#REF!</definedName>
    <definedName name="KHK">#REF!</definedName>
    <definedName name="KTL">#REF!</definedName>
    <definedName name="L_Adjust">[7]Links!$H$1:$H$65536</definedName>
    <definedName name="L_AJE_Tot">[7]Links!$G$1:$G$65536</definedName>
    <definedName name="L_CY_Beg">[7]Links!$F$1:$F$65536</definedName>
    <definedName name="L_CY_End">[7]Links!$J$1:$J$65536</definedName>
    <definedName name="L_PY_End">[7]Links!$K$1:$K$65536</definedName>
    <definedName name="L_RJE_Tot">[7]Links!$I$1:$I$65536</definedName>
    <definedName name="Language">[8]Basic_Information!$F$4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S">'[9]Non-Statistical Sampling Master'!$C$63</definedName>
    <definedName name="NSProjectionMethodIndex">'[10]Non-Statistical Sampling Master'!$C$63</definedName>
    <definedName name="NSR">'[9]Non-Statistical Sampling Master'!$C$50:$C$53</definedName>
    <definedName name="NSRequiredLevelOfEvidenceItems">'[10]Non-Statistical Sampling Master'!$C$50:$C$53</definedName>
    <definedName name="NSTargetedTestingItems">'[10]Two Step Revenue Testing Master'!$E$47</definedName>
    <definedName name="OPTEC">#REF!</definedName>
    <definedName name="Other">[11]Data!$D$58:$D$59</definedName>
    <definedName name="Other_asset_life">#REF!</definedName>
    <definedName name="Other_CA">#REF!</definedName>
    <definedName name="Other_CL">#REF!</definedName>
    <definedName name="PeriodsInYear" localSheetId="4">[12]!PeriodsInYear</definedName>
    <definedName name="PeriodsInYear">[12]!PeriodsInYear</definedName>
    <definedName name="PIE">'[10]Two Step Revenue Testing Master'!$C$87</definedName>
    <definedName name="PooNim">#REF!</definedName>
    <definedName name="_xlnm.Print_Area" localSheetId="0">Assets!$A$1:$M$36</definedName>
    <definedName name="_xlnm.Print_Area" localSheetId="5">'CE Conso'!$A$1:$AE$34</definedName>
    <definedName name="_xlnm.Print_Area" localSheetId="6">'CE Separate'!$A$1:$R$33</definedName>
    <definedName name="_xlnm.Print_Area" localSheetId="7">'CF 1'!$A$1:$L$43</definedName>
    <definedName name="_xlnm.Print_Area" localSheetId="8">'CF 2'!$A$1:$L$54</definedName>
    <definedName name="_xlnm.Print_Area" localSheetId="2">Equity!$A$1:$M$27</definedName>
    <definedName name="_xlnm.Print_Area" localSheetId="1">Liabilities!$A$1:$M$35</definedName>
    <definedName name="_xlnm.Print_Area" localSheetId="3">'PL 3'!$A$1:$N$53</definedName>
    <definedName name="_xlnm.Print_Area" localSheetId="4">'PL 6'!$A$1:$N$53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[13]Budget!#REF!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_Data">[2]Lead!$F$1:$F$348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ALES">#REF!</definedName>
    <definedName name="SEA">#REF!</definedName>
    <definedName name="sf">#REF!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[14]Info!$A$2:$A$6</definedName>
    <definedName name="stt" hidden="1">#REF!</definedName>
    <definedName name="TextRefCopyRangeCount" hidden="1">5</definedName>
    <definedName name="Title">[15]Mgr!$B$5:$AA$7</definedName>
    <definedName name="TRAN">#REF!</definedName>
    <definedName name="TTDesiredLevelOfEvidenceItems">'[10]Global Data'!$B$92:$B$95</definedName>
    <definedName name="TwoStepMisstatementIdentified">'[10]Two Step Revenue Testing Master'!$C$85</definedName>
    <definedName name="TwoStepTolerableEstMisstmtCalc">'[10]Two Step Revenue Testing Master'!$T$45</definedName>
    <definedName name="TWS">'[9]Two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'[16]AR Summary'!$C$8</definedName>
    <definedName name="WARE">#REF!</definedName>
    <definedName name="Y53Y">#REF!</definedName>
    <definedName name="YL">#REF!</definedName>
    <definedName name="เ294">'[13]Cash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[13]Budget!#REF!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24" l="1"/>
  <c r="J10" i="24"/>
  <c r="L10" i="24"/>
  <c r="L17" i="25"/>
  <c r="L34" i="25"/>
  <c r="F14" i="24"/>
  <c r="F17" i="25"/>
  <c r="F34" i="25"/>
  <c r="H10" i="24" l="1"/>
  <c r="F10" i="24" l="1"/>
  <c r="G22" i="21" l="1"/>
  <c r="AA11" i="23"/>
  <c r="AA30" i="23" l="1"/>
  <c r="AE30" i="23" s="1"/>
  <c r="AA31" i="23"/>
  <c r="AE31" i="23" s="1"/>
  <c r="AA28" i="23"/>
  <c r="Y24" i="23"/>
  <c r="Y34" i="23" s="1"/>
  <c r="Y28" i="23"/>
  <c r="W34" i="23"/>
  <c r="U34" i="23"/>
  <c r="S34" i="23"/>
  <c r="Q34" i="23"/>
  <c r="K34" i="23"/>
  <c r="I34" i="23"/>
  <c r="G34" i="23"/>
  <c r="E34" i="23"/>
  <c r="S29" i="23"/>
  <c r="S17" i="23"/>
  <c r="S22" i="23" s="1"/>
  <c r="H53" i="28"/>
  <c r="H53" i="22"/>
  <c r="H41" i="22"/>
  <c r="I23" i="21"/>
  <c r="G19" i="19"/>
  <c r="P33" i="27"/>
  <c r="L33" i="27"/>
  <c r="J33" i="27"/>
  <c r="H33" i="27"/>
  <c r="F33" i="27"/>
  <c r="D33" i="27"/>
  <c r="S22" i="27" l="1"/>
  <c r="D22" i="27"/>
  <c r="F22" i="27"/>
  <c r="J22" i="27"/>
  <c r="P22" i="27"/>
  <c r="N22" i="27"/>
  <c r="R31" i="27"/>
  <c r="R32" i="27"/>
  <c r="N10" i="27"/>
  <c r="R22" i="27" l="1"/>
  <c r="K34" i="19" l="1"/>
  <c r="P30" i="27" l="1"/>
  <c r="L30" i="27"/>
  <c r="J30" i="27"/>
  <c r="H30" i="27"/>
  <c r="F30" i="27"/>
  <c r="D30" i="27"/>
  <c r="AE11" i="23" l="1"/>
  <c r="Y27" i="23" l="1"/>
  <c r="Y11" i="23"/>
  <c r="Y16" i="23"/>
  <c r="Q29" i="23"/>
  <c r="Q17" i="23"/>
  <c r="Q22" i="23" s="1"/>
  <c r="N12" i="27"/>
  <c r="AC27" i="23"/>
  <c r="O27" i="23"/>
  <c r="AA27" i="23" s="1"/>
  <c r="O15" i="23"/>
  <c r="AA15" i="23" s="1"/>
  <c r="AC15" i="23"/>
  <c r="AA16" i="23" l="1"/>
  <c r="Y15" i="23"/>
  <c r="R10" i="27" l="1"/>
  <c r="R16" i="27"/>
  <c r="R15" i="27"/>
  <c r="R12" i="27"/>
  <c r="R13" i="27"/>
  <c r="P14" i="27"/>
  <c r="P20" i="27" s="1"/>
  <c r="AA17" i="23"/>
  <c r="AA22" i="23" s="1"/>
  <c r="O17" i="23" l="1"/>
  <c r="O22" i="23" s="1"/>
  <c r="AC17" i="23"/>
  <c r="AC22" i="23" s="1"/>
  <c r="Y17" i="23"/>
  <c r="Y22" i="23" s="1"/>
  <c r="W17" i="23"/>
  <c r="W22" i="23" s="1"/>
  <c r="U17" i="23"/>
  <c r="U22" i="23" s="1"/>
  <c r="M17" i="23"/>
  <c r="K17" i="23"/>
  <c r="K22" i="23" s="1"/>
  <c r="I17" i="23"/>
  <c r="I22" i="23" s="1"/>
  <c r="G17" i="23"/>
  <c r="G22" i="23" s="1"/>
  <c r="E17" i="23"/>
  <c r="E22" i="23" s="1"/>
  <c r="N14" i="27" l="1"/>
  <c r="N20" i="27" s="1"/>
  <c r="L14" i="27"/>
  <c r="L20" i="27" s="1"/>
  <c r="J14" i="27"/>
  <c r="J20" i="27" s="1"/>
  <c r="H14" i="27"/>
  <c r="H20" i="27" s="1"/>
  <c r="F14" i="27"/>
  <c r="F20" i="27" s="1"/>
  <c r="D14" i="27"/>
  <c r="D20" i="27" s="1"/>
  <c r="AE16" i="23"/>
  <c r="AF16" i="23" s="1"/>
  <c r="AE15" i="23"/>
  <c r="AF15" i="23" s="1"/>
  <c r="AE18" i="23"/>
  <c r="AE19" i="23"/>
  <c r="N51" i="28"/>
  <c r="J51" i="28"/>
  <c r="H51" i="28"/>
  <c r="N47" i="28"/>
  <c r="S12" i="27" s="1"/>
  <c r="J47" i="28"/>
  <c r="H47" i="28"/>
  <c r="N41" i="28"/>
  <c r="L41" i="28"/>
  <c r="J41" i="28"/>
  <c r="H41" i="28"/>
  <c r="N15" i="28"/>
  <c r="L15" i="28"/>
  <c r="J15" i="28"/>
  <c r="H15" i="28"/>
  <c r="N11" i="28"/>
  <c r="L11" i="28"/>
  <c r="J11" i="28"/>
  <c r="H11" i="28"/>
  <c r="N41" i="22"/>
  <c r="L41" i="22"/>
  <c r="J41" i="22"/>
  <c r="AE17" i="23" l="1"/>
  <c r="AE22" i="23" s="1"/>
  <c r="J16" i="28"/>
  <c r="J23" i="28" s="1"/>
  <c r="J30" i="28" s="1"/>
  <c r="J32" i="28" s="1"/>
  <c r="N16" i="28"/>
  <c r="N23" i="28" s="1"/>
  <c r="N30" i="28" s="1"/>
  <c r="N32" i="28" s="1"/>
  <c r="L16" i="28"/>
  <c r="L23" i="28" s="1"/>
  <c r="L30" i="28" s="1"/>
  <c r="L32" i="28" s="1"/>
  <c r="L45" i="28" s="1"/>
  <c r="R14" i="27"/>
  <c r="R20" i="27" s="1"/>
  <c r="H16" i="28"/>
  <c r="H23" i="28" s="1"/>
  <c r="H30" i="28" s="1"/>
  <c r="H32" i="28" s="1"/>
  <c r="L53" i="28" l="1"/>
  <c r="N26" i="27"/>
  <c r="L47" i="28"/>
  <c r="F8" i="24"/>
  <c r="F41" i="24" s="1"/>
  <c r="N42" i="28"/>
  <c r="L8" i="24"/>
  <c r="J42" i="28"/>
  <c r="H8" i="24"/>
  <c r="L42" i="28"/>
  <c r="L49" i="28" s="1"/>
  <c r="L51" i="28" s="1"/>
  <c r="J8" i="24"/>
  <c r="N30" i="27" l="1"/>
  <c r="N33" i="27" s="1"/>
  <c r="R26" i="27"/>
  <c r="H42" i="28"/>
  <c r="M22" i="23"/>
  <c r="S26" i="27" l="1"/>
  <c r="R30" i="27"/>
  <c r="AE28" i="23"/>
  <c r="AF28" i="23" s="1"/>
  <c r="M34" i="23"/>
  <c r="AC29" i="23"/>
  <c r="AC34" i="23" s="1"/>
  <c r="G24" i="21" s="1"/>
  <c r="O29" i="23"/>
  <c r="O34" i="23" s="1"/>
  <c r="G21" i="21" s="1"/>
  <c r="G23" i="21" s="1"/>
  <c r="G25" i="21" s="1"/>
  <c r="AE27" i="23"/>
  <c r="AF27" i="23" s="1"/>
  <c r="AA29" i="23"/>
  <c r="U29" i="23"/>
  <c r="Y29" i="23" s="1"/>
  <c r="L15" i="22"/>
  <c r="H15" i="22"/>
  <c r="L11" i="22"/>
  <c r="H11" i="22"/>
  <c r="K34" i="20"/>
  <c r="G34" i="20"/>
  <c r="K25" i="20"/>
  <c r="G25" i="20"/>
  <c r="G34" i="19"/>
  <c r="N51" i="22"/>
  <c r="J51" i="22"/>
  <c r="H51" i="22"/>
  <c r="N47" i="22"/>
  <c r="J47" i="22"/>
  <c r="H47" i="22"/>
  <c r="N15" i="22"/>
  <c r="J15" i="22"/>
  <c r="N11" i="22"/>
  <c r="J11" i="22"/>
  <c r="M23" i="21"/>
  <c r="M25" i="21" s="1"/>
  <c r="I25" i="21"/>
  <c r="AF24" i="23" s="1"/>
  <c r="M34" i="20"/>
  <c r="I34" i="20"/>
  <c r="M25" i="20"/>
  <c r="I25" i="20"/>
  <c r="M34" i="19"/>
  <c r="I34" i="19"/>
  <c r="I19" i="19"/>
  <c r="M19" i="19"/>
  <c r="AA34" i="23" l="1"/>
  <c r="R33" i="27"/>
  <c r="AE29" i="23"/>
  <c r="AE34" i="23" s="1"/>
  <c r="AF34" i="23" s="1"/>
  <c r="G36" i="19"/>
  <c r="L16" i="22"/>
  <c r="L23" i="22" s="1"/>
  <c r="L30" i="22" s="1"/>
  <c r="I35" i="20"/>
  <c r="I27" i="21" s="1"/>
  <c r="J16" i="22"/>
  <c r="J23" i="22" s="1"/>
  <c r="J30" i="22" s="1"/>
  <c r="J32" i="22" s="1"/>
  <c r="G35" i="20"/>
  <c r="G27" i="21" s="1"/>
  <c r="H16" i="22"/>
  <c r="H23" i="22" s="1"/>
  <c r="H30" i="22" s="1"/>
  <c r="H32" i="22" s="1"/>
  <c r="M35" i="20"/>
  <c r="M27" i="21" s="1"/>
  <c r="N16" i="22"/>
  <c r="N23" i="22" s="1"/>
  <c r="N30" i="22" s="1"/>
  <c r="N32" i="22" s="1"/>
  <c r="K35" i="20"/>
  <c r="M36" i="19"/>
  <c r="M29" i="21" s="1"/>
  <c r="I36" i="19"/>
  <c r="L32" i="22" l="1"/>
  <c r="H42" i="22"/>
  <c r="I29" i="21"/>
  <c r="G29" i="21"/>
  <c r="J42" i="22"/>
  <c r="N42" i="22"/>
  <c r="J34" i="25"/>
  <c r="H34" i="25"/>
  <c r="J17" i="25"/>
  <c r="H17" i="25"/>
  <c r="L41" i="24"/>
  <c r="L43" i="24" s="1"/>
  <c r="L37" i="25" s="1"/>
  <c r="L39" i="25" s="1"/>
  <c r="L41" i="25" s="1"/>
  <c r="J41" i="24"/>
  <c r="J43" i="24" s="1"/>
  <c r="H41" i="24"/>
  <c r="H43" i="24" s="1"/>
  <c r="F43" i="24"/>
  <c r="F37" i="25" s="1"/>
  <c r="F39" i="25" s="1"/>
  <c r="F41" i="25" s="1"/>
  <c r="M41" i="25" s="1"/>
  <c r="J37" i="25" l="1"/>
  <c r="J39" i="25" s="1"/>
  <c r="J41" i="25" s="1"/>
  <c r="N41" i="25" s="1"/>
  <c r="H37" i="25"/>
  <c r="H39" i="25" s="1"/>
  <c r="H41" i="25" s="1"/>
  <c r="L42" i="22"/>
  <c r="L49" i="22" s="1"/>
  <c r="L45" i="22"/>
  <c r="K23" i="21"/>
  <c r="K25" i="21" l="1"/>
  <c r="K27" i="21" s="1"/>
  <c r="S33" i="27"/>
  <c r="L47" i="22"/>
  <c r="L51" i="22" s="1"/>
  <c r="L53" i="22"/>
  <c r="K19" i="19"/>
  <c r="K36" i="19" s="1"/>
  <c r="K29" i="21" s="1"/>
</calcChain>
</file>

<file path=xl/sharedStrings.xml><?xml version="1.0" encoding="utf-8"?>
<sst xmlns="http://schemas.openxmlformats.org/spreadsheetml/2006/main" count="437" uniqueCount="254">
  <si>
    <t>Tapaco Public Company Limited and its subsidiaries</t>
  </si>
  <si>
    <t>Statement of financial position</t>
  </si>
  <si>
    <t>As at 30 April 2022</t>
  </si>
  <si>
    <t>Consolidated financial statements</t>
  </si>
  <si>
    <t>Separate financial statements</t>
  </si>
  <si>
    <t>30 April</t>
  </si>
  <si>
    <t>31 October</t>
  </si>
  <si>
    <t>Assets</t>
  </si>
  <si>
    <t>Notes</t>
  </si>
  <si>
    <t>2022</t>
  </si>
  <si>
    <t>2021</t>
  </si>
  <si>
    <t xml:space="preserve">(Unaudited </t>
  </si>
  <si>
    <t>(Audited)</t>
  </si>
  <si>
    <t>but reviewed)</t>
  </si>
  <si>
    <t>(in thousand Baht)</t>
  </si>
  <si>
    <t>Current assets</t>
  </si>
  <si>
    <t>Cash and cash equivalents</t>
  </si>
  <si>
    <t>Trade and other receivables</t>
  </si>
  <si>
    <t>Contract assets</t>
  </si>
  <si>
    <t xml:space="preserve">Short-term loans and accrued interest income </t>
  </si>
  <si>
    <t>to related parties</t>
  </si>
  <si>
    <t>Inventories</t>
  </si>
  <si>
    <t>Prepaid income tax</t>
  </si>
  <si>
    <t>Other current assets</t>
  </si>
  <si>
    <t>Total current assets</t>
  </si>
  <si>
    <t>Non-current assets</t>
  </si>
  <si>
    <t>Restricted cash at financial institution</t>
  </si>
  <si>
    <t>Advance payment for purchase of land</t>
  </si>
  <si>
    <t>Other non-current financial asset</t>
  </si>
  <si>
    <t>Investment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</si>
  <si>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</si>
  <si>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</si>
  <si>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</si>
  <si>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</si>
  <si>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</si>
  <si>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Withholding tax recoverable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</si>
  <si>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</si>
  <si>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</si>
  <si>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</si>
  <si>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</si>
  <si>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</si>
  <si>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</si>
  <si>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</si>
  <si>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</si>
  <si>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</si>
  <si>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</si>
  <si>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Contract liabilities</t>
  </si>
  <si>
    <t>Short-term loans from unrelated parties</t>
  </si>
  <si>
    <t>Current portion of</t>
  </si>
  <si>
    <t>Current portion of liability from litigation claim</t>
  </si>
  <si>
    <t>Current portion of lease liabilities</t>
  </si>
  <si>
    <t xml:space="preserve">Current portion of long - term loans </t>
  </si>
  <si>
    <t>Current portion of provisions for employee benefit</t>
  </si>
  <si>
    <t>Short-term loans from related parties</t>
  </si>
  <si>
    <t>Corporate income tax payable</t>
  </si>
  <si>
    <t xml:space="preserve">Total current liabilities </t>
  </si>
  <si>
    <t xml:space="preserve">Non-current liabilities </t>
  </si>
  <si>
    <t>Liability from loss on litigation claim</t>
  </si>
  <si>
    <t>Lease liabilities</t>
  </si>
  <si>
    <t>Long-term loans from financial institutions</t>
  </si>
  <si>
    <t>Long-term loans from unrelated parties</t>
  </si>
  <si>
    <t>Provisions for long-term employee benefits</t>
  </si>
  <si>
    <t>Deferred gain from sale and lease back</t>
  </si>
  <si>
    <t>Total non - current liabilities</t>
  </si>
  <si>
    <t>Total liabilities</t>
  </si>
  <si>
    <t>Equity</t>
  </si>
  <si>
    <t>Share capital</t>
  </si>
  <si>
    <t>Registered</t>
  </si>
  <si>
    <t>617,795,851 ordinary shares of Baht 1 each</t>
  </si>
  <si>
    <t>Issued and paid-up</t>
  </si>
  <si>
    <t>411,864,308 ordinary shares of Baht 1 each</t>
  </si>
  <si>
    <t>(2021 : 411,863,901 ordinary shares of Baht 1 each)</t>
  </si>
  <si>
    <t>Premium on ordinary share capital</t>
  </si>
  <si>
    <t>Retained earnings</t>
  </si>
  <si>
    <t>Appropriated - statutory reserve</t>
  </si>
  <si>
    <t>Unappropriated</t>
  </si>
  <si>
    <t>Other components of equity</t>
  </si>
  <si>
    <t>Equity attributable to the owners of the parent</t>
  </si>
  <si>
    <t>Non-controlling interests</t>
  </si>
  <si>
    <t>Total Shareholders's Equity</t>
  </si>
  <si>
    <t>Total liabilities and shareholders's equity</t>
  </si>
  <si>
    <t>(Unaudited but reviewed)</t>
  </si>
  <si>
    <t>Statement of comprehensive income</t>
  </si>
  <si>
    <t>For the three-month period ended 30 April 2022 (Unaudited but reviewed)</t>
  </si>
  <si>
    <t>Revenues</t>
  </si>
  <si>
    <t>Revenue from sales of goods and rendering services</t>
  </si>
  <si>
    <t>Construction revenues</t>
  </si>
  <si>
    <t>Total revenues</t>
  </si>
  <si>
    <t>Costs of sales and rendering services</t>
  </si>
  <si>
    <t>Costs of construction</t>
  </si>
  <si>
    <t>Total costs</t>
  </si>
  <si>
    <t>Gross profit</t>
  </si>
  <si>
    <t>Dividend income from subsidiary</t>
  </si>
  <si>
    <t>Other income</t>
  </si>
  <si>
    <t>Selling expenses</t>
  </si>
  <si>
    <t>Administrative expenses</t>
  </si>
  <si>
    <t xml:space="preserve">Gain (loss) on exchange rate </t>
  </si>
  <si>
    <t>Management’s remuneration</t>
  </si>
  <si>
    <t>Profit (loss) from operating activities</t>
  </si>
  <si>
    <t>Finance income</t>
  </si>
  <si>
    <t>Finance costs</t>
  </si>
  <si>
    <t>Profit on disposal of investments</t>
  </si>
  <si>
    <t>Share of profit from investment in associated company</t>
  </si>
  <si>
    <t xml:space="preserve">Profit (loss) before income tax 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</si>
  <si>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</si>
  <si>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Profit (loss) for the period</t>
  </si>
  <si>
    <t>Other comprehensive income</t>
  </si>
  <si>
    <t>Items that will be reclassified subsequently to profit or loss</t>
  </si>
  <si>
    <t>Exchange differences on translating of financial statements</t>
  </si>
  <si>
    <t xml:space="preserve">Unrealised gain from investments in equity measurement </t>
  </si>
  <si>
    <t>at fair value through other comprehensive income</t>
  </si>
  <si>
    <t>Items that will not be reclassified subsequently to profit or loss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</si>
  <si>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</si>
  <si>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</si>
  <si>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</si>
  <si>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</si>
  <si>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</si>
  <si>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</si>
  <si>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Attribution of total comprehensive income (loss) for the period</t>
  </si>
  <si>
    <t>Total comprehensive income  (loss) for the period</t>
  </si>
  <si>
    <t>Earnings  (loss) per share (in Baht)</t>
  </si>
  <si>
    <t>For the six-month period ended 30 April 2022 (Unaudited but reviewed)</t>
  </si>
  <si>
    <t>Statement of changes in shareholders' equity</t>
  </si>
  <si>
    <t xml:space="preserve">Retained earnings </t>
  </si>
  <si>
    <t>Other components of shareholders' equity</t>
  </si>
  <si>
    <t>Gain ( Loss ) on</t>
  </si>
  <si>
    <t xml:space="preserve">Unrealised gain from </t>
  </si>
  <si>
    <t>Issued</t>
  </si>
  <si>
    <t xml:space="preserve">Premium </t>
  </si>
  <si>
    <t>Appropriated </t>
  </si>
  <si>
    <t>remeasurements</t>
  </si>
  <si>
    <t>investments in equity</t>
  </si>
  <si>
    <t xml:space="preserve">Exchange differences </t>
  </si>
  <si>
    <t>Profit on change</t>
  </si>
  <si>
    <t>Total equity of</t>
  </si>
  <si>
    <t>Non-</t>
  </si>
  <si>
    <t>and paid-up</t>
  </si>
  <si>
    <t>on share</t>
  </si>
  <si>
    <t>Treasury</t>
  </si>
  <si>
    <t>Appropriated -</t>
  </si>
  <si>
    <t>for treasury</t>
  </si>
  <si>
    <t>of defined</t>
  </si>
  <si>
    <t xml:space="preserve">measurement at fair value through </t>
  </si>
  <si>
    <t>on translating of</t>
  </si>
  <si>
    <t>in proportion of</t>
  </si>
  <si>
    <t xml:space="preserve">the parent </t>
  </si>
  <si>
    <t>controlling</t>
  </si>
  <si>
    <t>share capital</t>
  </si>
  <si>
    <t>capital</t>
  </si>
  <si>
    <t> stock</t>
  </si>
  <si>
    <t>statutory reserve</t>
  </si>
  <si>
    <t>benefit plans</t>
  </si>
  <si>
    <t>other comprehensive income</t>
  </si>
  <si>
    <t>financial statements</t>
  </si>
  <si>
    <t>investment in subsidiary</t>
  </si>
  <si>
    <t>Total</t>
  </si>
  <si>
    <t>company</t>
  </si>
  <si>
    <t>interests</t>
  </si>
  <si>
    <t xml:space="preserve">Balance as at 1 November 2020 </t>
  </si>
  <si>
    <t>Change in shareholder's equity</t>
  </si>
  <si>
    <t>Written-off treasury stocks</t>
  </si>
  <si>
    <t>Change in shareholders' equity</t>
  </si>
  <si>
    <t>Profit for the period</t>
  </si>
  <si>
    <t>Other comprehensive income for the period</t>
  </si>
  <si>
    <t>Total comprehensive income for the period</t>
  </si>
  <si>
    <t>Dividend paid</t>
  </si>
  <si>
    <t>Total change in shareholder's equity</t>
  </si>
  <si>
    <t>Balance as at 30 April 2021</t>
  </si>
  <si>
    <t>Balance as at 1 November 2021</t>
  </si>
  <si>
    <t>Appropriated for legal reserve</t>
  </si>
  <si>
    <t>Warrant</t>
  </si>
  <si>
    <t>Balance as at 30 April 2022</t>
  </si>
  <si>
    <t>40850</t>
  </si>
  <si>
    <t>223729</t>
  </si>
  <si>
    <t>Statement of changes in shareholders' equity (continued)</t>
  </si>
  <si>
    <t>Premium on</t>
  </si>
  <si>
    <t>Appropriated for</t>
  </si>
  <si>
    <t> Treasury stock</t>
  </si>
  <si>
    <t> treasury stock</t>
  </si>
  <si>
    <t xml:space="preserve">Total </t>
  </si>
  <si>
    <t>Balance as at 1 November 2020</t>
  </si>
  <si>
    <t>Statement of cash flows</t>
  </si>
  <si>
    <t>Cash flows from operating activities</t>
  </si>
  <si>
    <t>Adjustments to reconcile profit to net cash receipts (payments)</t>
  </si>
  <si>
    <t>Tax expenses</t>
  </si>
  <si>
    <t xml:space="preserve">Allowance for expected credit losses </t>
  </si>
  <si>
    <t>Depreciation and amortisation</t>
  </si>
  <si>
    <t>Loss on impairment assets</t>
  </si>
  <si>
    <t>Employee benefit expense</t>
  </si>
  <si>
    <t>Loss on declining value of inventories</t>
  </si>
  <si>
    <t>Gain from lease modification</t>
  </si>
  <si>
    <t>Unrealized (gain) loss on exchange rate</t>
  </si>
  <si>
    <t xml:space="preserve">Gain on reclassification to investment in equity measurement 
</t>
  </si>
  <si>
    <t>Loss on disposal of assets</t>
  </si>
  <si>
    <t>Loss on write-off assets</t>
  </si>
  <si>
    <t>Gain from Lease modification and cancelled lease contract</t>
  </si>
  <si>
    <t>Amortised the deferred gain from sale and lease back</t>
  </si>
  <si>
    <t>Dividend income</t>
  </si>
  <si>
    <t>Interest income</t>
  </si>
  <si>
    <t>Interest expense</t>
  </si>
  <si>
    <t>Changes in operating assets and liabilities</t>
  </si>
  <si>
    <t>Cash paid for liability from loss on litigation claim</t>
  </si>
  <si>
    <t xml:space="preserve">Net cash generated from operating activities </t>
  </si>
  <si>
    <t>Taxes paid</t>
  </si>
  <si>
    <t xml:space="preserve">Net cash from operating activities </t>
  </si>
  <si>
    <t>Statement of cash flows (continued)</t>
  </si>
  <si>
    <t>Cash flows from investing activities</t>
  </si>
  <si>
    <t xml:space="preserve">Proceeds from interest </t>
  </si>
  <si>
    <t>Decrease in restricted cash at financial institution</t>
  </si>
  <si>
    <t>Payment from short-term loans to related parties</t>
  </si>
  <si>
    <t>Proceeds from short-term loans to related parties</t>
  </si>
  <si>
    <t>Acquisition of investment property</t>
  </si>
  <si>
    <t>Acquisition of fixed assets</t>
  </si>
  <si>
    <t>Cash receive from sale fixed assets</t>
  </si>
  <si>
    <t>Payment for intangible assets</t>
  </si>
  <si>
    <t xml:space="preserve">Net cash from (used in) investing activities  </t>
  </si>
  <si>
    <t>Cash flows from financing activities</t>
  </si>
  <si>
    <t>Dividend paid to non-controlling interest</t>
  </si>
  <si>
    <t>Interest paid</t>
  </si>
  <si>
    <t>Increase (decrease) from short-term loans from financial institutions</t>
  </si>
  <si>
    <t>Proceeds from short-term loans from unrelated parties</t>
  </si>
  <si>
    <t>Payment for short-term loans from unrelated parties</t>
  </si>
  <si>
    <t>Payment for long-term loans from unrelated parties</t>
  </si>
  <si>
    <t>Proceeds from long-term loans from unrelated parties</t>
  </si>
  <si>
    <t>Payment for lease liabilities</t>
  </si>
  <si>
    <t>Proceeds from long-term loans from financial institutions</t>
  </si>
  <si>
    <t>Payment for transaction cost</t>
  </si>
  <si>
    <t>Payment for long-term loans from financial institutions</t>
  </si>
  <si>
    <t>Cash receive from increase in share capital</t>
  </si>
  <si>
    <t>Proceeds from sale and lease back machinery</t>
  </si>
  <si>
    <t>Net increase (decrease) in cash and cash equivalents before</t>
  </si>
  <si>
    <t xml:space="preserve"> translation adjustments on foreign currency financial statements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</si>
  <si>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</si>
  <si>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</si>
  <si>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</si>
  <si>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</si>
  <si>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</si>
  <si>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Purchased fixed assets have not paid yet</t>
  </si>
  <si>
    <t>Increase in lease liabilities</t>
  </si>
  <si>
    <t xml:space="preserve">Adjustment right-of-use assets to </t>
  </si>
  <si>
    <t>property, plant and equipment</t>
  </si>
  <si>
    <t xml:space="preserve">Contribution fund to subsidiaries </t>
  </si>
  <si>
    <t>by increasing in investment in subsidiaries</t>
  </si>
  <si>
    <t>Reclassified investment property to inventories</t>
  </si>
  <si>
    <t>Purchased inventories have not paid yet</t>
  </si>
  <si>
    <t>Increase in right-of-use assets from lease liabilities</t>
  </si>
  <si>
    <t>Effect on lease modification</t>
  </si>
  <si>
    <t>Right-of-use assets decrease</t>
  </si>
  <si>
    <t>Lease liabilities decrease</t>
  </si>
  <si>
    <t xml:space="preserve">Gain on reclassification of investment in associates to </t>
  </si>
  <si>
    <t>investment in equity</t>
  </si>
  <si>
    <t>Gain on disposal of investment in associates</t>
  </si>
  <si>
    <t>Reclassified other non-current financial asset from investment in associates</t>
  </si>
  <si>
    <t>Cash receive from sale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</si>
</sst>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(* #,##0_);_(* \(#,##0\);_(* &quot;-     &quot;_);_(@_)"/>
  </numFmts>
  <fonts count="38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8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</cellStyleXfs>
  <cellXfs count="2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38" fontId="25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0" fontId="23" fillId="0" borderId="0" xfId="0" applyFont="1" applyAlignment="1">
      <alignment horizontal="center"/>
    </xf>
    <xf numFmtId="167" fontId="23" fillId="0" borderId="0" xfId="1" applyNumberFormat="1" applyFont="1" applyFill="1" applyBorder="1" applyAlignment="1"/>
    <xf numFmtId="0" fontId="21" fillId="0" borderId="0" xfId="0" applyFont="1"/>
    <xf numFmtId="43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0" fontId="23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1" fontId="23" fillId="0" borderId="0" xfId="1" applyNumberFormat="1" applyFont="1" applyFill="1" applyBorder="1" applyAlignment="1">
      <alignment horizontal="left" vertical="center"/>
    </xf>
    <xf numFmtId="41" fontId="22" fillId="0" borderId="0" xfId="4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2" fillId="0" borderId="6" xfId="1" applyNumberFormat="1" applyFont="1" applyFill="1" applyBorder="1" applyAlignment="1">
      <alignment horizontal="left" vertical="center"/>
    </xf>
    <xf numFmtId="0" fontId="23" fillId="0" borderId="0" xfId="4" applyFont="1"/>
    <xf numFmtId="167" fontId="23" fillId="0" borderId="0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41" fontId="22" fillId="0" borderId="0" xfId="4" applyNumberFormat="1" applyFont="1" applyAlignment="1">
      <alignment horizontal="center"/>
    </xf>
    <xf numFmtId="167" fontId="22" fillId="0" borderId="0" xfId="1" applyNumberFormat="1" applyFont="1" applyFill="1" applyBorder="1" applyAlignment="1">
      <alignment horizontal="left"/>
    </xf>
    <xf numFmtId="0" fontId="22" fillId="0" borderId="0" xfId="4" applyFont="1"/>
    <xf numFmtId="0" fontId="21" fillId="0" borderId="0" xfId="0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2" fillId="0" borderId="0" xfId="4" quotePrefix="1" applyFont="1" applyAlignment="1">
      <alignment horizontal="center" vertical="center"/>
    </xf>
    <xf numFmtId="0" fontId="22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167" fontId="23" fillId="0" borderId="0" xfId="1" applyNumberFormat="1" applyFont="1" applyFill="1" applyAlignment="1">
      <alignment horizontal="center" vertical="center"/>
    </xf>
    <xf numFmtId="0" fontId="22" fillId="0" borderId="0" xfId="69" applyFont="1" applyAlignment="1">
      <alignment vertical="center"/>
    </xf>
    <xf numFmtId="41" fontId="23" fillId="0" borderId="1" xfId="1" applyNumberFormat="1" applyFont="1" applyFill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41" fontId="23" fillId="0" borderId="1" xfId="4" applyNumberFormat="1" applyFont="1" applyBorder="1" applyAlignment="1">
      <alignment horizontal="center" vertical="center"/>
    </xf>
    <xf numFmtId="38" fontId="22" fillId="0" borderId="0" xfId="0" applyNumberFormat="1" applyFont="1"/>
    <xf numFmtId="0" fontId="23" fillId="0" borderId="0" xfId="4" quotePrefix="1" applyFont="1" applyAlignment="1">
      <alignment horizontal="center"/>
    </xf>
    <xf numFmtId="41" fontId="23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167" fontId="23" fillId="0" borderId="0" xfId="1" applyNumberFormat="1" applyFont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0" fontId="27" fillId="0" borderId="0" xfId="0" applyFont="1"/>
    <xf numFmtId="167" fontId="22" fillId="0" borderId="0" xfId="1" applyNumberFormat="1" applyFont="1" applyAlignment="1">
      <alignment horizontal="center"/>
    </xf>
    <xf numFmtId="167" fontId="22" fillId="0" borderId="6" xfId="1" applyNumberFormat="1" applyFont="1" applyBorder="1" applyAlignment="1">
      <alignment horizontal="center"/>
    </xf>
    <xf numFmtId="167" fontId="22" fillId="0" borderId="3" xfId="1" applyNumberFormat="1" applyFont="1" applyBorder="1" applyAlignment="1">
      <alignment horizontal="center"/>
    </xf>
    <xf numFmtId="43" fontId="23" fillId="0" borderId="0" xfId="1" applyFont="1" applyAlignment="1">
      <alignment horizontal="center"/>
    </xf>
    <xf numFmtId="43" fontId="23" fillId="0" borderId="0" xfId="1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Continuous"/>
    </xf>
    <xf numFmtId="49" fontId="23" fillId="0" borderId="0" xfId="0" applyNumberFormat="1" applyFont="1" applyAlignment="1">
      <alignment horizontal="center"/>
    </xf>
    <xf numFmtId="0" fontId="23" fillId="0" borderId="0" xfId="5" applyFont="1" applyAlignment="1">
      <alignment horizontal="center"/>
    </xf>
    <xf numFmtId="37" fontId="24" fillId="0" borderId="0" xfId="0" applyNumberFormat="1" applyFont="1"/>
    <xf numFmtId="49" fontId="23" fillId="0" borderId="0" xfId="0" quotePrefix="1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3" fillId="0" borderId="0" xfId="5" applyFont="1"/>
    <xf numFmtId="0" fontId="26" fillId="0" borderId="0" xfId="0" applyFont="1"/>
    <xf numFmtId="0" fontId="28" fillId="0" borderId="0" xfId="76" applyFont="1" applyAlignment="1">
      <alignment horizontal="left"/>
    </xf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>
      <alignment horizontal="left"/>
    </xf>
    <xf numFmtId="166" fontId="23" fillId="0" borderId="0" xfId="1" applyNumberFormat="1" applyFont="1" applyFill="1" applyBorder="1" applyAlignment="1"/>
    <xf numFmtId="167" fontId="23" fillId="0" borderId="0" xfId="1" applyNumberFormat="1" applyFont="1" applyFill="1" applyAlignment="1"/>
    <xf numFmtId="0" fontId="22" fillId="0" borderId="0" xfId="76" applyFont="1" applyAlignment="1">
      <alignment horizontal="left"/>
    </xf>
    <xf numFmtId="0" fontId="22" fillId="0" borderId="0" xfId="76" applyFont="1" applyAlignment="1">
      <alignment horizontal="justify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8" fillId="0" borderId="0" xfId="0" applyFont="1"/>
    <xf numFmtId="166" fontId="23" fillId="0" borderId="0" xfId="1" applyNumberFormat="1" applyFont="1" applyFill="1" applyAlignment="1">
      <alignment horizontal="left"/>
    </xf>
    <xf numFmtId="0" fontId="22" fillId="0" borderId="0" xfId="76" applyFont="1" applyAlignment="1"/>
    <xf numFmtId="167" fontId="22" fillId="0" borderId="5" xfId="1" applyNumberFormat="1" applyFont="1" applyFill="1" applyBorder="1" applyAlignment="1"/>
    <xf numFmtId="0" fontId="29" fillId="0" borderId="0" xfId="0" applyFont="1" applyAlignment="1">
      <alignment horizontal="center"/>
    </xf>
    <xf numFmtId="0" fontId="29" fillId="0" borderId="0" xfId="0" applyFont="1"/>
    <xf numFmtId="49" fontId="22" fillId="0" borderId="0" xfId="0" applyNumberFormat="1" applyFont="1" applyAlignment="1">
      <alignment horizontal="center"/>
    </xf>
    <xf numFmtId="166" fontId="23" fillId="0" borderId="0" xfId="0" applyNumberFormat="1" applyFont="1"/>
    <xf numFmtId="0" fontId="0" fillId="0" borderId="0" xfId="0" applyAlignment="1">
      <alignment horizontal="center"/>
    </xf>
    <xf numFmtId="165" fontId="23" fillId="0" borderId="0" xfId="0" applyNumberFormat="1" applyFont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166" fontId="23" fillId="0" borderId="0" xfId="1" applyNumberFormat="1" applyFont="1" applyFill="1" applyBorder="1" applyAlignment="1">
      <alignment vertical="center" wrapText="1"/>
    </xf>
    <xf numFmtId="166" fontId="22" fillId="0" borderId="5" xfId="1" applyNumberFormat="1" applyFont="1" applyFill="1" applyBorder="1" applyAlignment="1">
      <alignment vertical="center" wrapText="1"/>
    </xf>
    <xf numFmtId="41" fontId="22" fillId="0" borderId="5" xfId="1" applyNumberFormat="1" applyFont="1" applyFill="1" applyBorder="1" applyAlignment="1">
      <alignment vertical="center" wrapText="1"/>
    </xf>
    <xf numFmtId="166" fontId="23" fillId="0" borderId="0" xfId="1" applyNumberFormat="1" applyFont="1" applyFill="1" applyAlignment="1">
      <alignment vertical="center"/>
    </xf>
    <xf numFmtId="0" fontId="23" fillId="0" borderId="0" xfId="0" applyFont="1" applyAlignment="1">
      <alignment vertical="center" wrapText="1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 wrapText="1"/>
    </xf>
    <xf numFmtId="167" fontId="23" fillId="0" borderId="0" xfId="1" applyNumberFormat="1" applyFont="1" applyFill="1" applyAlignment="1">
      <alignment horizontal="center" vertical="center" wrapText="1"/>
    </xf>
    <xf numFmtId="41" fontId="23" fillId="0" borderId="0" xfId="1" applyNumberFormat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166" fontId="23" fillId="0" borderId="1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166" fontId="22" fillId="0" borderId="3" xfId="1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166" fontId="22" fillId="0" borderId="3" xfId="1" applyNumberFormat="1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41" fontId="0" fillId="0" borderId="0" xfId="0" applyNumberFormat="1"/>
    <xf numFmtId="0" fontId="23" fillId="0" borderId="0" xfId="0" applyFont="1" applyAlignment="1">
      <alignment horizontal="right"/>
    </xf>
    <xf numFmtId="166" fontId="22" fillId="0" borderId="0" xfId="0" applyNumberFormat="1" applyFont="1"/>
    <xf numFmtId="167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Border="1" applyAlignment="1"/>
    <xf numFmtId="167" fontId="22" fillId="0" borderId="0" xfId="1" applyNumberFormat="1" applyFont="1" applyFill="1" applyAlignment="1">
      <alignment wrapText="1"/>
    </xf>
    <xf numFmtId="167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horizontal="right"/>
    </xf>
    <xf numFmtId="167" fontId="22" fillId="0" borderId="2" xfId="1" applyNumberFormat="1" applyFont="1" applyFill="1" applyBorder="1" applyAlignment="1"/>
    <xf numFmtId="166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/>
    <xf numFmtId="168" fontId="23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wrapText="1"/>
    </xf>
    <xf numFmtId="43" fontId="23" fillId="0" borderId="0" xfId="1" applyFont="1" applyFill="1" applyAlignment="1">
      <alignment wrapText="1"/>
    </xf>
    <xf numFmtId="167" fontId="22" fillId="0" borderId="6" xfId="1" applyNumberFormat="1" applyFont="1" applyFill="1" applyBorder="1" applyAlignment="1"/>
    <xf numFmtId="166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wrapText="1"/>
    </xf>
    <xf numFmtId="167" fontId="22" fillId="0" borderId="0" xfId="1" applyNumberFormat="1" applyFont="1" applyFill="1" applyBorder="1" applyAlignment="1">
      <alignment wrapText="1"/>
    </xf>
    <xf numFmtId="167" fontId="23" fillId="0" borderId="0" xfId="0" applyNumberFormat="1" applyFont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right"/>
    </xf>
    <xf numFmtId="0" fontId="22" fillId="0" borderId="0" xfId="4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49" fontId="23" fillId="0" borderId="0" xfId="4" applyNumberFormat="1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43" fontId="30" fillId="0" borderId="0" xfId="1" applyFont="1" applyFill="1" applyAlignment="1">
      <alignment horizontal="right" vertical="center"/>
    </xf>
    <xf numFmtId="43" fontId="30" fillId="0" borderId="0" xfId="1" applyFont="1" applyFill="1" applyBorder="1" applyAlignment="1">
      <alignment horizontal="center" vertical="center"/>
    </xf>
    <xf numFmtId="167" fontId="31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0" fontId="32" fillId="0" borderId="0" xfId="4" applyFont="1" applyAlignment="1">
      <alignment vertical="center"/>
    </xf>
    <xf numFmtId="43" fontId="30" fillId="0" borderId="0" xfId="1" applyFont="1" applyFill="1" applyBorder="1" applyAlignment="1">
      <alignment horizontal="right" vertical="center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2" fillId="0" borderId="0" xfId="4" applyFont="1" applyAlignment="1">
      <alignment horizontal="center" vertical="center" wrapText="1" shrinkToFit="1"/>
    </xf>
    <xf numFmtId="167" fontId="31" fillId="0" borderId="0" xfId="1" applyNumberFormat="1" applyFont="1" applyFill="1" applyAlignment="1">
      <alignment horizontal="right" vertical="center" wrapText="1"/>
    </xf>
    <xf numFmtId="43" fontId="31" fillId="0" borderId="0" xfId="1" applyFont="1" applyFill="1" applyAlignment="1">
      <alignment horizontal="right"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6" fillId="0" borderId="0" xfId="4" applyFont="1" applyAlignment="1">
      <alignment horizontal="center" vertical="center" wrapText="1" shrinkToFit="1"/>
    </xf>
    <xf numFmtId="167" fontId="23" fillId="0" borderId="0" xfId="1" applyNumberFormat="1" applyFont="1" applyFill="1" applyAlignment="1">
      <alignment horizontal="right" vertical="center" wrapText="1"/>
    </xf>
    <xf numFmtId="43" fontId="23" fillId="0" borderId="0" xfId="1" applyFont="1" applyFill="1" applyAlignment="1">
      <alignment horizontal="right" vertical="center" wrapText="1"/>
    </xf>
    <xf numFmtId="0" fontId="26" fillId="0" borderId="0" xfId="4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23" fillId="0" borderId="0" xfId="4" applyFont="1" applyAlignment="1">
      <alignment horizontal="center" vertical="center"/>
    </xf>
    <xf numFmtId="41" fontId="23" fillId="0" borderId="0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horizontal="left" vertical="center"/>
    </xf>
    <xf numFmtId="41" fontId="22" fillId="0" borderId="0" xfId="1" applyNumberFormat="1" applyFont="1" applyFill="1" applyBorder="1" applyAlignment="1">
      <alignment vertical="center"/>
    </xf>
    <xf numFmtId="167" fontId="22" fillId="0" borderId="3" xfId="1" applyNumberFormat="1" applyFont="1" applyFill="1" applyBorder="1" applyAlignment="1">
      <alignment horizontal="left" vertical="center"/>
    </xf>
    <xf numFmtId="167" fontId="22" fillId="0" borderId="5" xfId="1" applyNumberFormat="1" applyFont="1" applyFill="1" applyBorder="1" applyAlignment="1">
      <alignment horizontal="left" vertical="center"/>
    </xf>
    <xf numFmtId="0" fontId="22" fillId="0" borderId="0" xfId="4" applyFont="1" applyAlignment="1">
      <alignment horizontal="centerContinuous"/>
    </xf>
    <xf numFmtId="43" fontId="22" fillId="0" borderId="0" xfId="1" applyFont="1" applyFill="1" applyBorder="1" applyAlignment="1">
      <alignment horizontal="centerContinuous"/>
    </xf>
    <xf numFmtId="0" fontId="22" fillId="0" borderId="0" xfId="4" applyFont="1" applyAlignment="1">
      <alignment horizontal="right" wrapText="1" shrinkToFit="1"/>
    </xf>
    <xf numFmtId="43" fontId="22" fillId="0" borderId="0" xfId="1" applyFont="1" applyFill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right" wrapText="1"/>
    </xf>
    <xf numFmtId="0" fontId="23" fillId="0" borderId="0" xfId="4" applyFont="1" applyAlignment="1">
      <alignment horizontal="right" wrapText="1"/>
    </xf>
    <xf numFmtId="0" fontId="22" fillId="0" borderId="0" xfId="4" applyFont="1" applyAlignment="1">
      <alignment horizontal="right"/>
    </xf>
    <xf numFmtId="43" fontId="22" fillId="0" borderId="0" xfId="1" applyFont="1" applyFill="1" applyBorder="1" applyAlignment="1">
      <alignment horizontal="right"/>
    </xf>
    <xf numFmtId="0" fontId="23" fillId="0" borderId="0" xfId="4" applyFont="1" applyAlignment="1">
      <alignment horizontal="center" wrapText="1"/>
    </xf>
    <xf numFmtId="49" fontId="22" fillId="0" borderId="0" xfId="0" applyNumberFormat="1" applyFont="1"/>
    <xf numFmtId="49" fontId="23" fillId="0" borderId="0" xfId="0" applyNumberFormat="1" applyFont="1"/>
    <xf numFmtId="167" fontId="23" fillId="0" borderId="0" xfId="4" applyNumberFormat="1" applyFont="1"/>
    <xf numFmtId="41" fontId="22" fillId="0" borderId="0" xfId="4" applyNumberFormat="1" applyFont="1" applyAlignment="1">
      <alignment horizontal="centerContinuous"/>
    </xf>
    <xf numFmtId="41" fontId="23" fillId="0" borderId="0" xfId="1" applyNumberFormat="1" applyFont="1" applyFill="1" applyBorder="1" applyAlignment="1"/>
    <xf numFmtId="167" fontId="22" fillId="0" borderId="0" xfId="4" applyNumberFormat="1" applyFont="1"/>
    <xf numFmtId="41" fontId="22" fillId="0" borderId="0" xfId="1" applyNumberFormat="1" applyFont="1" applyFill="1" applyBorder="1" applyAlignment="1">
      <alignment horizontal="left"/>
    </xf>
    <xf numFmtId="41" fontId="22" fillId="0" borderId="0" xfId="1" applyNumberFormat="1" applyFont="1" applyFill="1" applyBorder="1" applyAlignment="1"/>
    <xf numFmtId="43" fontId="22" fillId="0" borderId="0" xfId="1" applyFont="1" applyFill="1" applyBorder="1" applyAlignment="1"/>
    <xf numFmtId="167" fontId="22" fillId="0" borderId="6" xfId="1" applyNumberFormat="1" applyFont="1" applyFill="1" applyBorder="1" applyAlignment="1">
      <alignment horizontal="left"/>
    </xf>
    <xf numFmtId="167" fontId="23" fillId="0" borderId="1" xfId="4" applyNumberFormat="1" applyFont="1" applyBorder="1"/>
    <xf numFmtId="49" fontId="23" fillId="0" borderId="0" xfId="4" applyNumberFormat="1" applyFont="1"/>
    <xf numFmtId="43" fontId="23" fillId="0" borderId="0" xfId="1" applyFont="1" applyFill="1" applyAlignment="1"/>
    <xf numFmtId="0" fontId="22" fillId="0" borderId="1" xfId="0" applyFont="1" applyBorder="1" applyAlignment="1">
      <alignment horizontal="center"/>
    </xf>
    <xf numFmtId="0" fontId="34" fillId="0" borderId="0" xfId="4" applyFont="1" applyAlignment="1">
      <alignment horizontal="left"/>
    </xf>
    <xf numFmtId="0" fontId="35" fillId="0" borderId="0" xfId="0" applyFont="1" applyAlignment="1">
      <alignment horizontal="right"/>
    </xf>
    <xf numFmtId="0" fontId="24" fillId="0" borderId="0" xfId="0" applyFont="1"/>
    <xf numFmtId="38" fontId="31" fillId="0" borderId="0" xfId="0" applyNumberFormat="1" applyFont="1"/>
    <xf numFmtId="37" fontId="26" fillId="0" borderId="0" xfId="0" applyNumberFormat="1" applyFont="1"/>
    <xf numFmtId="37" fontId="23" fillId="0" borderId="0" xfId="0" applyNumberFormat="1" applyFont="1"/>
    <xf numFmtId="41" fontId="23" fillId="0" borderId="0" xfId="0" applyNumberFormat="1" applyFont="1"/>
    <xf numFmtId="0" fontId="35" fillId="0" borderId="0" xfId="0" applyFont="1" applyAlignment="1">
      <alignment horizontal="right" vertical="center"/>
    </xf>
    <xf numFmtId="0" fontId="34" fillId="0" borderId="0" xfId="0" applyFont="1" applyAlignment="1">
      <alignment horizontal="right"/>
    </xf>
    <xf numFmtId="0" fontId="0" fillId="0" borderId="0" xfId="4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2" fillId="0" borderId="0" xfId="5" applyFont="1" applyAlignment="1">
      <alignment horizontal="center"/>
    </xf>
    <xf numFmtId="167" fontId="22" fillId="0" borderId="0" xfId="5" applyNumberFormat="1" applyFont="1" applyAlignment="1">
      <alignment horizontal="center"/>
    </xf>
    <xf numFmtId="167" fontId="22" fillId="0" borderId="1" xfId="5" applyNumberFormat="1" applyFont="1" applyBorder="1" applyAlignment="1">
      <alignment horizontal="center"/>
    </xf>
    <xf numFmtId="175" fontId="23" fillId="0" borderId="0" xfId="4" applyNumberFormat="1" applyFont="1" applyAlignment="1">
      <alignment horizontal="center"/>
    </xf>
    <xf numFmtId="167" fontId="22" fillId="0" borderId="0" xfId="1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1" fillId="0" borderId="0" xfId="4" applyFont="1" applyAlignment="1">
      <alignment vertical="center"/>
    </xf>
    <xf numFmtId="0" fontId="36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36" fillId="0" borderId="0" xfId="0" applyFont="1"/>
    <xf numFmtId="167" fontId="22" fillId="0" borderId="3" xfId="4" applyNumberFormat="1" applyFont="1" applyBorder="1"/>
    <xf numFmtId="167" fontId="22" fillId="0" borderId="0" xfId="1" applyNumberFormat="1" applyFont="1" applyFill="1" applyBorder="1" applyAlignment="1">
      <alignment vertical="center"/>
    </xf>
    <xf numFmtId="43" fontId="22" fillId="0" borderId="1" xfId="1" applyFont="1" applyFill="1" applyBorder="1" applyAlignment="1"/>
    <xf numFmtId="167" fontId="22" fillId="0" borderId="1" xfId="1" applyNumberFormat="1" applyFont="1" applyFill="1" applyBorder="1" applyAlignment="1"/>
    <xf numFmtId="0" fontId="26" fillId="0" borderId="0" xfId="0" applyFont="1" applyAlignment="1">
      <alignment horizontal="center" vertical="center"/>
    </xf>
    <xf numFmtId="0" fontId="5" fillId="0" borderId="0" xfId="4" applyFont="1" applyAlignment="1">
      <alignment vertical="center"/>
    </xf>
    <xf numFmtId="167" fontId="23" fillId="0" borderId="1" xfId="1" applyNumberFormat="1" applyFont="1" applyFill="1" applyBorder="1" applyAlignment="1">
      <alignment horizontal="left" vertical="center"/>
    </xf>
    <xf numFmtId="0" fontId="37" fillId="0" borderId="0" xfId="0" applyFont="1"/>
    <xf numFmtId="0" fontId="23" fillId="4" borderId="0" xfId="4" applyFont="1" applyFill="1" applyAlignment="1">
      <alignment vertical="center"/>
    </xf>
    <xf numFmtId="49" fontId="22" fillId="0" borderId="0" xfId="4" applyNumberFormat="1" applyFont="1" applyAlignment="1">
      <alignment horizontal="center" vertical="center"/>
    </xf>
    <xf numFmtId="49" fontId="22" fillId="0" borderId="0" xfId="4" applyNumberFormat="1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49" fontId="30" fillId="0" borderId="0" xfId="4" applyNumberFormat="1" applyFont="1" applyAlignment="1">
      <alignment horizontal="right" vertical="center" wrapText="1"/>
    </xf>
    <xf numFmtId="49" fontId="31" fillId="0" borderId="0" xfId="4" applyNumberFormat="1" applyFont="1" applyAlignment="1">
      <alignment vertical="center"/>
    </xf>
    <xf numFmtId="49" fontId="30" fillId="0" borderId="0" xfId="4" applyNumberFormat="1" applyFont="1" applyAlignment="1">
      <alignment horizontal="right" vertical="center"/>
    </xf>
    <xf numFmtId="0" fontId="30" fillId="0" borderId="0" xfId="69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0" xfId="4" applyFont="1" applyAlignment="1">
      <alignment horizontal="right" vertical="center"/>
    </xf>
    <xf numFmtId="0" fontId="30" fillId="0" borderId="1" xfId="69" applyFont="1" applyBorder="1" applyAlignment="1">
      <alignment horizontal="center" vertical="center"/>
    </xf>
    <xf numFmtId="167" fontId="23" fillId="0" borderId="0" xfId="4" applyNumberFormat="1" applyFont="1" applyAlignment="1">
      <alignment vertical="center"/>
    </xf>
    <xf numFmtId="167" fontId="22" fillId="0" borderId="0" xfId="4" applyNumberFormat="1" applyFont="1" applyAlignment="1">
      <alignment horizontal="center" vertical="center"/>
    </xf>
    <xf numFmtId="41" fontId="23" fillId="0" borderId="0" xfId="4" applyNumberFormat="1" applyFont="1" applyAlignment="1">
      <alignment vertical="center"/>
    </xf>
    <xf numFmtId="41" fontId="22" fillId="0" borderId="0" xfId="4" applyNumberFormat="1" applyFont="1" applyAlignment="1">
      <alignment vertical="center"/>
    </xf>
    <xf numFmtId="167" fontId="22" fillId="0" borderId="0" xfId="4" applyNumberFormat="1" applyFont="1" applyAlignment="1">
      <alignment vertical="center"/>
    </xf>
    <xf numFmtId="41" fontId="23" fillId="0" borderId="0" xfId="4" applyNumberFormat="1" applyFont="1" applyAlignment="1">
      <alignment horizontal="center" vertical="center"/>
    </xf>
    <xf numFmtId="0" fontId="23" fillId="0" borderId="0" xfId="4" quotePrefix="1" applyFont="1" applyAlignment="1">
      <alignment horizontal="left" vertical="center"/>
    </xf>
    <xf numFmtId="167" fontId="0" fillId="0" borderId="0" xfId="0" applyNumberFormat="1"/>
    <xf numFmtId="0" fontId="23" fillId="0" borderId="0" xfId="4" applyFont="1" applyAlignment="1">
      <alignment horizontal="center"/>
    </xf>
    <xf numFmtId="167" fontId="23" fillId="0" borderId="0" xfId="1" applyNumberFormat="1" applyFont="1" applyAlignment="1">
      <alignment horizontal="left"/>
    </xf>
    <xf numFmtId="167" fontId="23" fillId="0" borderId="0" xfId="1" applyNumberFormat="1" applyFont="1"/>
    <xf numFmtId="167" fontId="23" fillId="0" borderId="0" xfId="1" applyNumberFormat="1" applyFont="1" applyFill="1"/>
    <xf numFmtId="167" fontId="23" fillId="0" borderId="0" xfId="1" applyNumberFormat="1" applyFont="1" applyFill="1" applyAlignment="1">
      <alignment horizontal="left"/>
    </xf>
    <xf numFmtId="41" fontId="23" fillId="0" borderId="0" xfId="1" applyNumberFormat="1" applyFont="1" applyFill="1" applyAlignment="1">
      <alignment horizontal="left"/>
    </xf>
    <xf numFmtId="43" fontId="23" fillId="0" borderId="0" xfId="1" applyFont="1" applyFill="1" applyAlignment="1">
      <alignment horizontal="center"/>
    </xf>
    <xf numFmtId="167" fontId="22" fillId="0" borderId="3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center"/>
    </xf>
    <xf numFmtId="167" fontId="23" fillId="0" borderId="1" xfId="1" applyNumberFormat="1" applyFont="1" applyFill="1" applyBorder="1" applyAlignment="1">
      <alignment horizontal="center"/>
    </xf>
    <xf numFmtId="41" fontId="23" fillId="0" borderId="1" xfId="4" applyNumberFormat="1" applyFont="1" applyBorder="1" applyAlignment="1">
      <alignment horizontal="center"/>
    </xf>
    <xf numFmtId="167" fontId="22" fillId="0" borderId="0" xfId="1" applyNumberFormat="1" applyFont="1" applyFill="1" applyAlignment="1">
      <alignment horizontal="center"/>
    </xf>
    <xf numFmtId="167" fontId="22" fillId="0" borderId="6" xfId="1" applyNumberFormat="1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175" fontId="22" fillId="0" borderId="0" xfId="4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167" fontId="23" fillId="0" borderId="0" xfId="1" applyNumberFormat="1" applyFont="1" applyAlignment="1">
      <alignment horizontal="left" vertical="center"/>
    </xf>
    <xf numFmtId="43" fontId="22" fillId="0" borderId="5" xfId="1" applyFont="1" applyFill="1" applyBorder="1" applyAlignment="1"/>
    <xf numFmtId="169" fontId="22" fillId="0" borderId="0" xfId="1" applyNumberFormat="1" applyFont="1" applyFill="1" applyAlignment="1"/>
    <xf numFmtId="167" fontId="22" fillId="0" borderId="3" xfId="1" applyNumberFormat="1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23" fillId="0" borderId="0" xfId="0" applyFont="1" applyAlignment="1"/>
    <xf numFmtId="38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6" fillId="0" borderId="0" xfId="4" applyFont="1" applyAlignment="1">
      <alignment horizontal="center" wrapText="1" shrinkToFit="1"/>
    </xf>
  </cellXfs>
  <cellStyles count="78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8" xfId="77" xr:uid="{4669AEE2-4444-43C5-BF4E-CF13B0DE476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00"/>
      <color rgb="FFFFFF66"/>
      <color rgb="FF00FFCC"/>
      <color rgb="FF99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pageSetUpPr fitToPage="1"/>
  </sheetPr>
  <dimension ref="A1:N37"/>
  <sheetViews>
    <sheetView tabSelected="1" view="pageBreakPreview" topLeftCell="A28" zoomScale="55" zoomScaleNormal="70" zoomScaleSheetLayoutView="55" workbookViewId="0">
      <selection activeCell="K34" sqref="K34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</cols>
  <sheetData>
    <row r="1" spans="1:13" ht="21" customHeight="1">
      <c r="A1" s="6" t="s">
        <v>0</v>
      </c>
      <c r="B1" s="7"/>
      <c r="C1" s="57"/>
      <c r="D1" s="57"/>
      <c r="E1" s="57"/>
      <c r="F1" s="57"/>
      <c r="G1" s="57"/>
      <c r="H1" s="57"/>
      <c r="I1" s="57"/>
      <c r="J1" s="57"/>
      <c r="K1" s="57"/>
      <c r="L1" s="57"/>
      <c r="M1" s="8"/>
    </row>
    <row r="2" spans="1:13" ht="21" customHeight="1">
      <c r="A2" s="9" t="s">
        <v>1</v>
      </c>
      <c r="B2" s="7"/>
      <c r="C2" s="57"/>
      <c r="D2" s="57"/>
      <c r="E2" s="57"/>
      <c r="F2" s="57"/>
      <c r="G2" s="57"/>
      <c r="H2" s="57"/>
      <c r="I2" s="57"/>
      <c r="J2" s="57"/>
      <c r="K2" s="57"/>
      <c r="L2" s="57"/>
      <c r="M2" s="8"/>
    </row>
    <row r="3" spans="1:13" ht="21" customHeight="1">
      <c r="A3" s="10" t="s">
        <v>2</v>
      </c>
      <c r="B3" s="7"/>
      <c r="C3" s="57"/>
      <c r="D3" s="57"/>
      <c r="E3" s="57"/>
      <c r="F3" s="58"/>
      <c r="G3" s="57"/>
      <c r="H3" s="57"/>
      <c r="I3" s="57"/>
      <c r="J3" s="57"/>
      <c r="K3" s="57"/>
      <c r="L3" s="57"/>
      <c r="M3" s="57"/>
    </row>
    <row r="4" spans="1:13" ht="21" customHeight="1">
      <c r="A4" s="59"/>
      <c r="B4" s="7"/>
      <c r="C4" s="57"/>
      <c r="D4" s="57"/>
      <c r="E4" s="57"/>
      <c r="F4" s="58"/>
      <c r="G4" s="266" t="s">
        <v>3</v>
      </c>
      <c r="H4" s="266"/>
      <c r="I4" s="266"/>
      <c r="J4" s="42"/>
      <c r="K4" s="266" t="s">
        <v>4</v>
      </c>
      <c r="L4" s="266"/>
      <c r="M4" s="266"/>
    </row>
    <row r="5" spans="1:13" ht="21" customHeight="1">
      <c r="B5" s="7"/>
      <c r="C5" s="57"/>
      <c r="D5" s="57"/>
      <c r="E5" s="57"/>
      <c r="G5" s="61" t="s">
        <v>5</v>
      </c>
      <c r="H5" s="62"/>
      <c r="I5" s="61" t="s">
        <v>6</v>
      </c>
      <c r="J5" s="62"/>
      <c r="K5" s="61" t="s">
        <v>5</v>
      </c>
      <c r="L5" s="62"/>
      <c r="M5" s="61" t="s">
        <v>6</v>
      </c>
    </row>
    <row r="6" spans="1:13" ht="21" customHeight="1">
      <c r="A6" s="63" t="s">
        <v>7</v>
      </c>
      <c r="B6" s="7"/>
      <c r="C6" s="57"/>
      <c r="D6" s="57"/>
      <c r="E6" s="57"/>
      <c r="F6" s="56" t="s">
        <v>8</v>
      </c>
      <c r="G6" s="64" t="s">
        <v>9</v>
      </c>
      <c r="H6" s="62"/>
      <c r="I6" s="64" t="s">
        <v>10</v>
      </c>
      <c r="J6" s="62"/>
      <c r="K6" s="64" t="s">
        <v>9</v>
      </c>
      <c r="L6" s="62"/>
      <c r="M6" s="64" t="s">
        <v>10</v>
      </c>
    </row>
    <row r="7" spans="1:13" ht="21" customHeight="1">
      <c r="A7" s="65"/>
      <c r="B7" s="7"/>
      <c r="C7" s="57"/>
      <c r="D7" s="57"/>
      <c r="E7" s="57"/>
      <c r="F7" s="60"/>
      <c r="G7" s="66" t="s">
        <v>11</v>
      </c>
      <c r="H7" s="62"/>
      <c r="I7" s="11" t="s">
        <v>12</v>
      </c>
      <c r="J7" s="62"/>
      <c r="K7" s="66" t="s">
        <v>11</v>
      </c>
      <c r="L7" s="62"/>
      <c r="M7" s="11" t="s">
        <v>12</v>
      </c>
    </row>
    <row r="8" spans="1:13" ht="21" customHeight="1">
      <c r="A8" s="59"/>
      <c r="B8" s="7"/>
      <c r="C8" s="67"/>
      <c r="D8" s="67"/>
      <c r="E8" s="67"/>
      <c r="G8" s="11" t="s">
        <v>13</v>
      </c>
      <c r="H8" s="68"/>
      <c r="J8" s="62"/>
      <c r="K8" s="11" t="s">
        <v>13</v>
      </c>
      <c r="L8" s="68"/>
    </row>
    <row r="9" spans="1:13" ht="21" customHeight="1">
      <c r="B9" s="65"/>
      <c r="C9" s="65"/>
      <c r="D9" s="65"/>
      <c r="E9" s="65"/>
      <c r="F9" s="69"/>
      <c r="G9" s="267" t="s">
        <v>14</v>
      </c>
      <c r="H9" s="267"/>
      <c r="I9" s="267"/>
      <c r="J9" s="267"/>
      <c r="K9" s="267"/>
      <c r="L9" s="267"/>
      <c r="M9" s="267"/>
    </row>
    <row r="10" spans="1:13" ht="21" customHeight="1">
      <c r="A10" s="70" t="s">
        <v>15</v>
      </c>
      <c r="B10" s="7"/>
      <c r="C10" s="7"/>
      <c r="D10" s="7"/>
      <c r="E10" s="7"/>
      <c r="F10" s="56"/>
      <c r="G10" s="7"/>
      <c r="H10" s="7"/>
      <c r="I10" s="7"/>
      <c r="J10" s="7"/>
      <c r="K10" s="11"/>
      <c r="L10" s="11"/>
      <c r="M10" s="11"/>
    </row>
    <row r="11" spans="1:13" ht="21" customHeight="1">
      <c r="A11" s="7" t="s">
        <v>16</v>
      </c>
      <c r="B11" s="7"/>
      <c r="C11" s="7"/>
      <c r="D11" s="7"/>
      <c r="E11" s="7"/>
      <c r="F11" s="56"/>
      <c r="G11" s="71">
        <v>173627</v>
      </c>
      <c r="H11" s="7"/>
      <c r="I11" s="71">
        <v>25197</v>
      </c>
      <c r="J11" s="7"/>
      <c r="K11" s="71">
        <v>45962</v>
      </c>
      <c r="L11" s="72"/>
      <c r="M11" s="71">
        <v>2044</v>
      </c>
    </row>
    <row r="12" spans="1:13" ht="21" customHeight="1">
      <c r="A12" s="7" t="s">
        <v>17</v>
      </c>
      <c r="B12" s="7"/>
      <c r="C12" s="7"/>
      <c r="D12" s="7"/>
      <c r="E12" s="7"/>
      <c r="F12" s="56">
        <v>4</v>
      </c>
      <c r="G12" s="71">
        <v>386980</v>
      </c>
      <c r="H12" s="7"/>
      <c r="I12" s="71">
        <v>381065</v>
      </c>
      <c r="J12" s="7"/>
      <c r="K12" s="71">
        <v>183102</v>
      </c>
      <c r="L12" s="73"/>
      <c r="M12" s="71">
        <v>192487</v>
      </c>
    </row>
    <row r="13" spans="1:13" ht="21" customHeight="1">
      <c r="A13" s="7" t="s">
        <v>18</v>
      </c>
      <c r="B13" s="7"/>
      <c r="C13" s="7"/>
      <c r="D13" s="7"/>
      <c r="E13" s="7"/>
      <c r="F13" s="56">
        <v>5</v>
      </c>
      <c r="G13" s="71">
        <v>48720</v>
      </c>
      <c r="H13" s="7"/>
      <c r="I13" s="74">
        <v>123572</v>
      </c>
      <c r="J13" s="12"/>
      <c r="K13" s="71">
        <v>0</v>
      </c>
      <c r="L13" s="74"/>
      <c r="M13" s="71">
        <v>0</v>
      </c>
    </row>
    <row r="14" spans="1:13" ht="21" customHeight="1">
      <c r="A14" s="7" t="s">
        <v>19</v>
      </c>
      <c r="B14" s="7"/>
      <c r="C14" s="7"/>
      <c r="D14" s="7"/>
      <c r="E14" s="7"/>
      <c r="F14" s="56"/>
      <c r="G14" s="71"/>
      <c r="H14" s="7"/>
      <c r="I14" s="74"/>
      <c r="J14" s="12"/>
      <c r="K14" s="71"/>
      <c r="L14" s="74"/>
      <c r="M14" s="71"/>
    </row>
    <row r="15" spans="1:13" ht="21" customHeight="1">
      <c r="A15" s="7"/>
      <c r="B15" s="7" t="s">
        <v>20</v>
      </c>
      <c r="C15" s="7"/>
      <c r="D15" s="7"/>
      <c r="E15" s="7"/>
      <c r="F15" s="56">
        <v>3</v>
      </c>
      <c r="G15" s="71">
        <v>0</v>
      </c>
      <c r="H15" s="7"/>
      <c r="I15" s="74">
        <v>0</v>
      </c>
      <c r="J15" s="12"/>
      <c r="K15" s="71">
        <v>214150</v>
      </c>
      <c r="L15" s="74"/>
      <c r="M15" s="71">
        <v>361256</v>
      </c>
    </row>
    <row r="16" spans="1:13" ht="21" customHeight="1">
      <c r="A16" s="7" t="s">
        <v>21</v>
      </c>
      <c r="B16" s="7"/>
      <c r="C16" s="7"/>
      <c r="D16" s="7"/>
      <c r="E16" s="7"/>
      <c r="F16" s="56">
        <v>6</v>
      </c>
      <c r="G16" s="71">
        <v>927834</v>
      </c>
      <c r="H16" s="7"/>
      <c r="I16" s="71">
        <v>1019101</v>
      </c>
      <c r="J16" s="7"/>
      <c r="K16" s="71">
        <v>229929</v>
      </c>
      <c r="L16" s="72"/>
      <c r="M16" s="71">
        <v>203039</v>
      </c>
    </row>
    <row r="17" spans="1:13" ht="21" customHeight="1">
      <c r="A17" s="7" t="s">
        <v>22</v>
      </c>
      <c r="B17" s="7"/>
      <c r="C17" s="7"/>
      <c r="D17" s="7"/>
      <c r="E17" s="7"/>
      <c r="F17" s="56"/>
      <c r="G17" s="71">
        <v>2280</v>
      </c>
      <c r="H17" s="7"/>
      <c r="I17" s="71">
        <v>2280</v>
      </c>
      <c r="J17" s="7"/>
      <c r="K17" s="71">
        <v>2280</v>
      </c>
      <c r="L17" s="72"/>
      <c r="M17" s="71">
        <v>2280</v>
      </c>
    </row>
    <row r="18" spans="1:13" ht="21" customHeight="1">
      <c r="A18" s="7" t="s">
        <v>23</v>
      </c>
      <c r="B18" s="7"/>
      <c r="C18" s="7"/>
      <c r="D18" s="7"/>
      <c r="E18" s="7"/>
      <c r="F18" s="56"/>
      <c r="G18" s="71">
        <v>549</v>
      </c>
      <c r="H18" s="7"/>
      <c r="I18" s="71">
        <v>423</v>
      </c>
      <c r="J18" s="7"/>
      <c r="K18" s="71">
        <v>425</v>
      </c>
      <c r="L18" s="72"/>
      <c r="M18" s="71">
        <v>263</v>
      </c>
    </row>
    <row r="19" spans="1:13" ht="21" customHeight="1">
      <c r="A19" s="75" t="s">
        <v>24</v>
      </c>
      <c r="C19" s="76"/>
      <c r="D19" s="7"/>
      <c r="E19" s="7"/>
      <c r="F19" s="56"/>
      <c r="G19" s="77">
        <f>SUM(G11:G18)</f>
        <v>1539990</v>
      </c>
      <c r="H19" s="65"/>
      <c r="I19" s="77">
        <f>SUM(I11:I18)</f>
        <v>1551638</v>
      </c>
      <c r="J19" s="65"/>
      <c r="K19" s="77">
        <f>SUM(K11:K18)</f>
        <v>675848</v>
      </c>
      <c r="L19" s="78"/>
      <c r="M19" s="77">
        <f>SUM(M11:M18)</f>
        <v>761369</v>
      </c>
    </row>
    <row r="20" spans="1:13" ht="21" customHeight="1">
      <c r="A20" s="7"/>
      <c r="B20" s="7"/>
      <c r="C20" s="7"/>
      <c r="D20" s="7"/>
      <c r="E20" s="7"/>
      <c r="F20" s="56"/>
      <c r="G20" s="7"/>
      <c r="H20" s="7"/>
      <c r="I20" s="7"/>
      <c r="J20" s="7"/>
      <c r="K20" s="7"/>
      <c r="L20" s="73"/>
      <c r="M20" s="7"/>
    </row>
    <row r="21" spans="1:13" ht="21" customHeight="1">
      <c r="A21" s="79" t="s">
        <v>25</v>
      </c>
      <c r="B21" s="7"/>
      <c r="C21" s="7"/>
      <c r="D21" s="7"/>
      <c r="E21" s="7"/>
      <c r="F21" s="56"/>
      <c r="G21" s="7"/>
      <c r="H21" s="7"/>
      <c r="I21" s="7"/>
      <c r="J21" s="7"/>
      <c r="K21" s="7"/>
      <c r="L21" s="72"/>
      <c r="M21" s="7"/>
    </row>
    <row r="22" spans="1:13" ht="21" customHeight="1">
      <c r="A22" s="7" t="s">
        <v>26</v>
      </c>
      <c r="B22" s="7"/>
      <c r="C22" s="7"/>
      <c r="D22" s="7"/>
      <c r="E22" s="7"/>
      <c r="F22" s="56">
        <v>7</v>
      </c>
      <c r="G22" s="80">
        <v>29000</v>
      </c>
      <c r="H22" s="7"/>
      <c r="I22" s="80">
        <v>29000</v>
      </c>
      <c r="J22" s="7"/>
      <c r="K22" s="71">
        <v>29000</v>
      </c>
      <c r="L22" s="73"/>
      <c r="M22" s="71">
        <v>29000</v>
      </c>
    </row>
    <row r="23" spans="1:13" ht="21" customHeight="1">
      <c r="A23" s="7" t="s">
        <v>27</v>
      </c>
      <c r="B23" s="7"/>
      <c r="C23" s="7"/>
      <c r="D23" s="7"/>
      <c r="E23" s="7"/>
      <c r="F23" s="56">
        <v>8</v>
      </c>
      <c r="G23" s="80">
        <v>17464</v>
      </c>
      <c r="H23" s="7"/>
      <c r="I23" s="71">
        <v>19476</v>
      </c>
      <c r="J23" s="7"/>
      <c r="K23" s="71">
        <v>0</v>
      </c>
      <c r="L23" s="73"/>
      <c r="M23" s="71">
        <v>0</v>
      </c>
    </row>
    <row r="24" spans="1:13" ht="21" customHeight="1">
      <c r="A24" s="7" t="s">
        <v>28</v>
      </c>
      <c r="B24" s="7"/>
      <c r="C24" s="7"/>
      <c r="D24" s="7"/>
      <c r="E24" s="7"/>
      <c r="F24" s="56">
        <v>9</v>
      </c>
      <c r="G24" s="80">
        <v>87118</v>
      </c>
      <c r="H24" s="7"/>
      <c r="I24" s="71">
        <v>0</v>
      </c>
      <c r="J24" s="7"/>
      <c r="K24" s="71">
        <v>0</v>
      </c>
      <c r="L24" s="73"/>
      <c r="M24" s="71">
        <v>0</v>
      </c>
    </row>
    <row r="25" spans="1:13" ht="21" customHeight="1">
      <c r="A25" s="7" t="s">
        <v>29</v>
      </c>
      <c r="B25" s="7"/>
      <c r="C25" s="7"/>
      <c r="D25" s="7"/>
      <c r="E25" s="7"/>
      <c r="F25" s="56">
        <v>9</v>
      </c>
      <c r="G25" s="80">
        <v>0</v>
      </c>
      <c r="H25" s="7"/>
      <c r="I25" s="80">
        <v>190903</v>
      </c>
      <c r="J25" s="7"/>
      <c r="K25" s="71">
        <v>0</v>
      </c>
      <c r="L25" s="73"/>
      <c r="M25" s="80">
        <v>0</v>
      </c>
    </row>
    <row r="26" spans="1:13" ht="21" customHeight="1">
      <c r="A26" s="7" t="s">
        <v>30</v>
      </c>
      <c r="B26" s="7"/>
      <c r="C26" s="7"/>
      <c r="D26" s="7"/>
      <c r="E26" s="7"/>
      <c r="F26" s="56">
        <v>10</v>
      </c>
      <c r="G26" s="80">
        <v>0</v>
      </c>
      <c r="H26" s="7"/>
      <c r="I26" s="74">
        <v>0</v>
      </c>
      <c r="J26" s="7"/>
      <c r="K26" s="71">
        <v>306030</v>
      </c>
      <c r="L26" s="72"/>
      <c r="M26" s="71">
        <v>306030</v>
      </c>
    </row>
    <row r="27" spans="1:13" ht="21" customHeight="1">
      <c r="A27" s="7" t="s">
        <v>31</v>
      </c>
      <c r="B27" s="7"/>
      <c r="C27" s="7"/>
      <c r="D27" s="7"/>
      <c r="E27" s="7"/>
      <c r="F27" s="56">
        <v>11</v>
      </c>
      <c r="G27" s="71">
        <v>248520</v>
      </c>
      <c r="H27" s="7"/>
      <c r="I27" s="71">
        <v>248520</v>
      </c>
      <c r="J27" s="7"/>
      <c r="K27" s="71">
        <v>0</v>
      </c>
      <c r="L27" s="72"/>
      <c r="M27" s="71">
        <v>0</v>
      </c>
    </row>
    <row r="28" spans="1:13" ht="21" customHeight="1">
      <c r="A28" s="7" t="s">
        <v>32</v>
      </c>
      <c r="B28" s="7"/>
      <c r="C28" s="7"/>
      <c r="D28" s="7"/>
      <c r="E28" s="7"/>
      <c r="F28" s="56">
        <v>12</v>
      </c>
      <c r="G28" s="80">
        <v>394593</v>
      </c>
      <c r="H28" s="7"/>
      <c r="I28" s="71">
        <v>407667</v>
      </c>
      <c r="J28" s="7"/>
      <c r="K28" s="80">
        <v>335837</v>
      </c>
      <c r="L28" s="72"/>
      <c r="M28" s="71">
        <v>328193</v>
      </c>
    </row>
    <row r="29" spans="1:13" ht="21" customHeight="1">
      <c r="A29" s="7" t="s">
        <v>33</v>
      </c>
      <c r="B29" s="7"/>
      <c r="C29" s="7"/>
      <c r="D29" s="7"/>
      <c r="E29" s="7"/>
      <c r="F29" s="56">
        <v>13</v>
      </c>
      <c r="G29" s="80">
        <v>145932</v>
      </c>
      <c r="H29" s="7"/>
      <c r="I29" s="71">
        <v>219009</v>
      </c>
      <c r="J29" s="7"/>
      <c r="K29" s="80">
        <v>120012</v>
      </c>
      <c r="L29" s="72"/>
      <c r="M29" s="71">
        <v>169509</v>
      </c>
    </row>
    <row r="30" spans="1:13" ht="21" customHeight="1">
      <c r="A30" s="7" t="s">
        <v>34</v>
      </c>
      <c r="B30" s="7"/>
      <c r="C30" s="7"/>
      <c r="D30" s="7"/>
      <c r="E30" s="7"/>
      <c r="F30" s="56">
        <v>14</v>
      </c>
      <c r="G30" s="80">
        <v>393</v>
      </c>
      <c r="H30" s="7"/>
      <c r="I30" s="71">
        <v>710</v>
      </c>
      <c r="J30" s="7"/>
      <c r="K30" s="71">
        <v>297</v>
      </c>
      <c r="L30" s="73"/>
      <c r="M30" s="71">
        <v>300</v>
      </c>
    </row>
    <row r="31" spans="1:13" ht="21" customHeight="1">
      <c r="A31" s="7" t="s">
        <v>35</v>
      </c>
      <c r="B31" s="7"/>
      <c r="C31" s="7"/>
      <c r="D31" s="7"/>
      <c r="E31" s="7"/>
      <c r="F31" s="56"/>
      <c r="G31" s="80">
        <v>1333</v>
      </c>
      <c r="H31" s="7"/>
      <c r="I31" s="80">
        <v>1324</v>
      </c>
      <c r="J31" s="7"/>
      <c r="K31" s="71">
        <v>0</v>
      </c>
      <c r="L31" s="73"/>
      <c r="M31" s="71">
        <v>0</v>
      </c>
    </row>
    <row r="32" spans="1:13" ht="21" customHeight="1">
      <c r="A32" s="7" t="s">
        <v>36</v>
      </c>
      <c r="B32" s="7"/>
      <c r="C32" s="7"/>
      <c r="D32" s="7"/>
      <c r="E32" s="7"/>
      <c r="F32" s="56">
        <v>20</v>
      </c>
      <c r="G32" s="80">
        <v>45663</v>
      </c>
      <c r="H32" s="7"/>
      <c r="I32" s="80">
        <v>57146</v>
      </c>
      <c r="J32" s="7"/>
      <c r="K32" s="71">
        <v>7536</v>
      </c>
      <c r="L32" s="73"/>
      <c r="M32" s="71">
        <v>8561</v>
      </c>
    </row>
    <row r="33" spans="1:14" ht="21" customHeight="1">
      <c r="A33" s="7" t="s">
        <v>37</v>
      </c>
      <c r="B33" s="7"/>
      <c r="C33" s="7"/>
      <c r="D33" s="7"/>
      <c r="E33" s="7"/>
      <c r="F33" s="56"/>
      <c r="G33" s="80">
        <v>3463</v>
      </c>
      <c r="H33" s="7"/>
      <c r="I33" s="71">
        <v>3551</v>
      </c>
      <c r="J33" s="7"/>
      <c r="K33" s="71">
        <v>266</v>
      </c>
      <c r="L33" s="73"/>
      <c r="M33" s="71">
        <v>266</v>
      </c>
    </row>
    <row r="34" spans="1:14" ht="21" customHeight="1">
      <c r="A34" s="81" t="s">
        <v>38</v>
      </c>
      <c r="B34" s="65"/>
      <c r="C34" s="7"/>
      <c r="D34" s="7"/>
      <c r="E34" s="7"/>
      <c r="F34" s="56"/>
      <c r="G34" s="77">
        <f>SUM(G22:G33)</f>
        <v>973479</v>
      </c>
      <c r="H34" s="65"/>
      <c r="I34" s="77">
        <f>SUM(I22:I33)</f>
        <v>1177306</v>
      </c>
      <c r="J34" s="65"/>
      <c r="K34" s="77">
        <f>SUM(K22:K33)</f>
        <v>798978</v>
      </c>
      <c r="L34" s="78"/>
      <c r="M34" s="77">
        <f>SUM(M22:M33)</f>
        <v>841859</v>
      </c>
    </row>
    <row r="35" spans="1:14" ht="21" customHeight="1"/>
    <row r="36" spans="1:14" ht="21" customHeight="1" thickBot="1">
      <c r="A36" s="81" t="s">
        <v>39</v>
      </c>
      <c r="B36" s="7"/>
      <c r="C36" s="7"/>
      <c r="D36" s="7"/>
      <c r="E36" s="7"/>
      <c r="F36" s="56"/>
      <c r="G36" s="82">
        <f>G19+G34</f>
        <v>2513469</v>
      </c>
      <c r="H36" s="65"/>
      <c r="I36" s="82">
        <f>I19+I34</f>
        <v>2728944</v>
      </c>
      <c r="J36" s="65"/>
      <c r="K36" s="82">
        <f>K19+K34</f>
        <v>1474826</v>
      </c>
      <c r="L36" s="78"/>
      <c r="M36" s="82">
        <f>M19+M34</f>
        <v>1603228</v>
      </c>
      <c r="N36" s="13"/>
    </row>
    <row r="37" spans="1:14" ht="15" thickTop="1"/>
  </sheetData>
  <mergeCells count="3">
    <mergeCell ref="G4:I4"/>
    <mergeCell ref="K4:M4"/>
    <mergeCell ref="G9:M9"/>
  </mergeCells>
  <pageMargins left="0.70866141732283472" right="0.70866141732283472" top="0.74803149606299213" bottom="0.74803149606299213" header="0.31496062992125984" footer="0.31496062992125984"/>
  <pageSetup scale="73" firstPageNumber="3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pageSetUpPr fitToPage="1"/>
  </sheetPr>
  <dimension ref="A1:M35"/>
  <sheetViews>
    <sheetView tabSelected="1" view="pageBreakPreview" zoomScale="70" zoomScaleNormal="70" zoomScaleSheetLayoutView="70" workbookViewId="0">
      <selection activeCell="K34" sqref="K34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87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6" t="s">
        <v>0</v>
      </c>
      <c r="B1" s="7"/>
      <c r="C1" s="57"/>
      <c r="D1" s="57"/>
      <c r="E1" s="67"/>
      <c r="F1" s="57"/>
      <c r="G1" s="57"/>
      <c r="H1" s="57"/>
      <c r="I1" s="57"/>
      <c r="J1" s="57"/>
      <c r="K1" s="57"/>
      <c r="L1" s="57"/>
      <c r="M1" s="8"/>
    </row>
    <row r="2" spans="1:13" ht="20.25" customHeight="1">
      <c r="A2" s="9" t="s">
        <v>40</v>
      </c>
      <c r="B2" s="7"/>
      <c r="C2" s="57"/>
      <c r="D2" s="57"/>
      <c r="E2" s="56"/>
      <c r="F2" s="57"/>
      <c r="G2" s="57"/>
      <c r="H2" s="57"/>
      <c r="I2" s="57"/>
      <c r="J2" s="57"/>
      <c r="K2" s="57"/>
      <c r="L2" s="57"/>
      <c r="M2" s="8"/>
    </row>
    <row r="3" spans="1:13" ht="20.25" customHeight="1">
      <c r="A3" s="10" t="s">
        <v>2</v>
      </c>
      <c r="B3" s="7"/>
      <c r="C3" s="57"/>
      <c r="D3" s="57"/>
      <c r="E3" s="56"/>
      <c r="F3" s="57"/>
      <c r="G3" s="57"/>
      <c r="H3" s="57"/>
      <c r="I3" s="57"/>
      <c r="J3" s="57"/>
      <c r="K3" s="57"/>
      <c r="L3" s="57"/>
      <c r="M3" s="57"/>
    </row>
    <row r="4" spans="1:13" ht="20.25" customHeight="1">
      <c r="A4" s="59"/>
      <c r="B4" s="7"/>
      <c r="C4" s="57"/>
      <c r="D4" s="57"/>
      <c r="E4" s="56"/>
      <c r="F4" s="57"/>
      <c r="H4" s="65"/>
      <c r="I4" s="65"/>
      <c r="J4" s="65"/>
      <c r="K4" s="65"/>
      <c r="L4" s="65"/>
      <c r="M4" s="8"/>
    </row>
    <row r="5" spans="1:13" ht="20.25" customHeight="1">
      <c r="A5" s="59"/>
      <c r="B5" s="7"/>
      <c r="C5" s="57"/>
      <c r="D5" s="57"/>
      <c r="E5" s="56"/>
      <c r="F5" s="57"/>
      <c r="G5" s="266" t="s">
        <v>3</v>
      </c>
      <c r="H5" s="266"/>
      <c r="I5" s="266"/>
      <c r="J5" s="42"/>
      <c r="K5" s="266" t="s">
        <v>4</v>
      </c>
      <c r="L5" s="266"/>
      <c r="M5" s="266"/>
    </row>
    <row r="6" spans="1:13" ht="20.25" customHeight="1">
      <c r="B6" s="7"/>
      <c r="C6" s="57"/>
      <c r="D6" s="57"/>
      <c r="E6" s="56"/>
      <c r="F6" s="57"/>
      <c r="G6" s="61" t="s">
        <v>5</v>
      </c>
      <c r="H6" s="62"/>
      <c r="I6" s="61" t="s">
        <v>6</v>
      </c>
      <c r="J6" s="62"/>
      <c r="K6" s="61" t="s">
        <v>5</v>
      </c>
      <c r="L6" s="62"/>
      <c r="M6" s="61" t="s">
        <v>6</v>
      </c>
    </row>
    <row r="7" spans="1:13" ht="20.25" customHeight="1">
      <c r="A7" s="63" t="s">
        <v>41</v>
      </c>
      <c r="B7" s="7"/>
      <c r="C7" s="57"/>
      <c r="D7" s="57"/>
      <c r="E7" s="56" t="s">
        <v>8</v>
      </c>
      <c r="F7" s="57"/>
      <c r="G7" s="64" t="s">
        <v>9</v>
      </c>
      <c r="H7" s="62"/>
      <c r="I7" s="64" t="s">
        <v>10</v>
      </c>
      <c r="J7" s="62"/>
      <c r="K7" s="64" t="s">
        <v>9</v>
      </c>
      <c r="L7" s="62"/>
      <c r="M7" s="64" t="s">
        <v>10</v>
      </c>
    </row>
    <row r="8" spans="1:13" ht="20.25" customHeight="1">
      <c r="A8" s="59"/>
      <c r="B8" s="7"/>
      <c r="C8" s="67"/>
      <c r="D8" s="67"/>
      <c r="E8" s="56"/>
      <c r="F8" s="67"/>
      <c r="G8" s="66" t="s">
        <v>11</v>
      </c>
      <c r="H8" s="62"/>
      <c r="I8" s="11" t="s">
        <v>12</v>
      </c>
      <c r="J8" s="62"/>
      <c r="K8" s="66" t="s">
        <v>11</v>
      </c>
      <c r="L8" s="62"/>
      <c r="M8" s="11" t="s">
        <v>12</v>
      </c>
    </row>
    <row r="9" spans="1:13" ht="20.25" customHeight="1">
      <c r="A9" s="83"/>
      <c r="B9" s="83"/>
      <c r="C9" s="83"/>
      <c r="D9" s="83"/>
      <c r="E9" s="56"/>
      <c r="F9" s="65"/>
      <c r="G9" s="11" t="s">
        <v>13</v>
      </c>
      <c r="H9" s="68"/>
      <c r="J9" s="62"/>
      <c r="K9" s="11" t="s">
        <v>13</v>
      </c>
      <c r="L9" s="68"/>
    </row>
    <row r="10" spans="1:13" ht="20.25" customHeight="1">
      <c r="A10" s="84"/>
      <c r="B10" s="65"/>
      <c r="C10" s="65"/>
      <c r="D10" s="65"/>
      <c r="E10" s="56"/>
      <c r="F10" s="65"/>
      <c r="G10" s="267" t="s">
        <v>14</v>
      </c>
      <c r="H10" s="267"/>
      <c r="I10" s="267"/>
      <c r="J10" s="267"/>
      <c r="K10" s="267"/>
      <c r="L10" s="267"/>
      <c r="M10" s="267"/>
    </row>
    <row r="11" spans="1:13" ht="20.25" customHeight="1">
      <c r="A11" s="70" t="s">
        <v>42</v>
      </c>
      <c r="B11" s="7"/>
      <c r="C11" s="7"/>
      <c r="D11" s="7"/>
      <c r="E11" s="56"/>
      <c r="F11" s="7"/>
      <c r="G11" s="7"/>
      <c r="H11" s="67"/>
      <c r="I11" s="7"/>
      <c r="J11" s="7"/>
      <c r="K11" s="7"/>
      <c r="L11" s="85"/>
      <c r="M11" s="86"/>
    </row>
    <row r="12" spans="1:13" ht="20" customHeight="1">
      <c r="A12" s="7" t="s">
        <v>43</v>
      </c>
      <c r="B12" s="7"/>
      <c r="C12" s="7"/>
      <c r="D12" s="7"/>
      <c r="F12" s="7"/>
    </row>
    <row r="13" spans="1:13" ht="20.25" customHeight="1">
      <c r="A13" s="7"/>
      <c r="B13" s="7" t="s">
        <v>44</v>
      </c>
      <c r="C13" s="7"/>
      <c r="D13" s="7"/>
      <c r="E13" s="56">
        <v>15</v>
      </c>
      <c r="F13" s="7"/>
      <c r="G13" s="74">
        <v>541771</v>
      </c>
      <c r="H13" s="67"/>
      <c r="I13" s="71">
        <v>711089</v>
      </c>
      <c r="J13" s="7"/>
      <c r="K13" s="74">
        <v>193000</v>
      </c>
      <c r="L13" s="85"/>
      <c r="M13" s="71">
        <v>312744</v>
      </c>
    </row>
    <row r="14" spans="1:13" ht="20.25" customHeight="1">
      <c r="A14" s="7" t="s">
        <v>45</v>
      </c>
      <c r="B14" s="7"/>
      <c r="C14" s="7"/>
      <c r="D14" s="7"/>
      <c r="E14" s="56">
        <v>16</v>
      </c>
      <c r="F14" s="7"/>
      <c r="G14" s="74">
        <v>466314</v>
      </c>
      <c r="H14" s="67"/>
      <c r="I14" s="71">
        <v>519621</v>
      </c>
      <c r="J14" s="7"/>
      <c r="K14" s="74">
        <v>198000</v>
      </c>
      <c r="L14" s="85"/>
      <c r="M14" s="71">
        <v>190614</v>
      </c>
    </row>
    <row r="15" spans="1:13" ht="20.25" customHeight="1">
      <c r="A15" s="7" t="s">
        <v>46</v>
      </c>
      <c r="B15" s="7"/>
      <c r="C15" s="7"/>
      <c r="D15" s="7"/>
      <c r="E15" s="56">
        <v>5</v>
      </c>
      <c r="F15" s="7"/>
      <c r="G15" s="74">
        <v>55057</v>
      </c>
      <c r="H15" s="67"/>
      <c r="I15" s="71">
        <v>75704</v>
      </c>
      <c r="J15" s="7"/>
      <c r="K15" s="71">
        <v>0</v>
      </c>
      <c r="L15" s="14"/>
      <c r="M15" s="71">
        <v>0</v>
      </c>
    </row>
    <row r="16" spans="1:13" s="7" customFormat="1" ht="20.25" customHeight="1">
      <c r="A16" s="7" t="s">
        <v>47</v>
      </c>
      <c r="E16" s="56">
        <v>15</v>
      </c>
      <c r="G16" s="74">
        <v>41914</v>
      </c>
      <c r="H16" s="67"/>
      <c r="I16" s="71">
        <v>46741</v>
      </c>
      <c r="K16" s="71">
        <v>0</v>
      </c>
      <c r="L16" s="14"/>
      <c r="M16" s="71">
        <v>0</v>
      </c>
    </row>
    <row r="17" spans="1:13" ht="20.25" hidden="1" customHeight="1">
      <c r="A17" s="7" t="s">
        <v>48</v>
      </c>
      <c r="B17" s="7"/>
      <c r="C17" s="7"/>
      <c r="D17" s="7"/>
      <c r="E17" s="56"/>
      <c r="F17" s="7"/>
      <c r="G17" s="74"/>
      <c r="H17" s="67"/>
      <c r="I17" s="71"/>
      <c r="J17" s="7"/>
      <c r="K17" s="71"/>
      <c r="L17" s="14"/>
      <c r="M17" s="71"/>
    </row>
    <row r="18" spans="1:13" ht="20.25" customHeight="1">
      <c r="A18" s="7" t="s">
        <v>49</v>
      </c>
      <c r="C18" s="7"/>
      <c r="D18" s="7"/>
      <c r="E18" s="56">
        <v>17</v>
      </c>
      <c r="F18" s="7"/>
      <c r="G18" s="74">
        <v>13536</v>
      </c>
      <c r="H18" s="67"/>
      <c r="I18" s="71">
        <v>19163</v>
      </c>
      <c r="J18" s="73"/>
      <c r="K18" s="74">
        <v>13536</v>
      </c>
      <c r="L18" s="14"/>
      <c r="M18" s="71">
        <v>19163</v>
      </c>
    </row>
    <row r="19" spans="1:13" ht="20.25" customHeight="1">
      <c r="A19" s="7" t="s">
        <v>50</v>
      </c>
      <c r="C19" s="7"/>
      <c r="D19" s="7"/>
      <c r="E19" s="56">
        <v>15</v>
      </c>
      <c r="F19" s="7"/>
      <c r="G19" s="74">
        <v>61210</v>
      </c>
      <c r="H19" s="67"/>
      <c r="I19" s="71">
        <v>60886</v>
      </c>
      <c r="J19" s="7"/>
      <c r="K19" s="74">
        <v>48377</v>
      </c>
      <c r="L19" s="14"/>
      <c r="M19" s="71">
        <v>45501</v>
      </c>
    </row>
    <row r="20" spans="1:13" ht="20.25" customHeight="1">
      <c r="A20" s="7" t="s">
        <v>51</v>
      </c>
      <c r="C20" s="7"/>
      <c r="D20" s="7"/>
      <c r="E20" s="56"/>
      <c r="F20" s="7"/>
      <c r="G20" s="74"/>
      <c r="H20" s="67"/>
      <c r="I20" s="71"/>
      <c r="J20" s="7"/>
      <c r="K20" s="74"/>
      <c r="L20" s="7"/>
      <c r="M20" s="71"/>
    </row>
    <row r="21" spans="1:13" ht="20.25" customHeight="1">
      <c r="A21" s="7"/>
      <c r="B21" s="223" t="s">
        <v>44</v>
      </c>
      <c r="C21" s="7"/>
      <c r="D21" s="7"/>
      <c r="E21" s="56">
        <v>15</v>
      </c>
      <c r="F21" s="7"/>
      <c r="G21" s="74">
        <v>25452</v>
      </c>
      <c r="H21" s="67"/>
      <c r="I21" s="71">
        <v>24470</v>
      </c>
      <c r="J21" s="7"/>
      <c r="K21" s="74">
        <v>20274</v>
      </c>
      <c r="L21" s="7"/>
      <c r="M21" s="71">
        <v>21265</v>
      </c>
    </row>
    <row r="22" spans="1:13" ht="20.25" customHeight="1">
      <c r="A22" s="7" t="s">
        <v>52</v>
      </c>
      <c r="C22" s="7"/>
      <c r="D22" s="7"/>
      <c r="E22" s="56">
        <v>18</v>
      </c>
      <c r="F22" s="7"/>
      <c r="G22" s="74">
        <v>1460</v>
      </c>
      <c r="H22" s="67"/>
      <c r="I22" s="71">
        <v>1460</v>
      </c>
      <c r="J22" s="7"/>
      <c r="K22" s="74">
        <v>1460</v>
      </c>
      <c r="L22" s="7"/>
      <c r="M22" s="71">
        <v>1460</v>
      </c>
    </row>
    <row r="23" spans="1:13" ht="20.25" customHeight="1">
      <c r="A23" s="7" t="s">
        <v>53</v>
      </c>
      <c r="B23" s="7"/>
      <c r="C23" s="7"/>
      <c r="D23" s="7"/>
      <c r="E23" s="56">
        <v>3</v>
      </c>
      <c r="F23" s="7"/>
      <c r="G23" s="74">
        <v>0</v>
      </c>
      <c r="H23" s="67"/>
      <c r="I23" s="71">
        <v>0</v>
      </c>
      <c r="J23" s="73"/>
      <c r="K23" s="74">
        <v>22500</v>
      </c>
      <c r="L23" s="14"/>
      <c r="M23" s="71">
        <v>22500</v>
      </c>
    </row>
    <row r="24" spans="1:13" ht="20.25" customHeight="1">
      <c r="A24" s="7" t="s">
        <v>54</v>
      </c>
      <c r="B24" s="7"/>
      <c r="C24" s="7"/>
      <c r="D24" s="7"/>
      <c r="E24" s="56"/>
      <c r="F24" s="7"/>
      <c r="G24" s="74">
        <v>53895</v>
      </c>
      <c r="H24" s="67"/>
      <c r="I24" s="71">
        <v>44515</v>
      </c>
      <c r="J24" s="73"/>
      <c r="K24" s="74">
        <v>3483</v>
      </c>
      <c r="L24" s="14"/>
      <c r="M24" s="71">
        <v>0</v>
      </c>
    </row>
    <row r="25" spans="1:13" ht="20.25" customHeight="1">
      <c r="A25" s="75" t="s">
        <v>55</v>
      </c>
      <c r="B25" s="65"/>
      <c r="C25" s="65"/>
      <c r="D25" s="7"/>
      <c r="E25" s="56"/>
      <c r="F25" s="7"/>
      <c r="G25" s="77">
        <f>SUM(G13:G24)</f>
        <v>1260609</v>
      </c>
      <c r="H25" s="67"/>
      <c r="I25" s="77">
        <f>SUM(I13:I24)</f>
        <v>1503649</v>
      </c>
      <c r="J25" s="78"/>
      <c r="K25" s="77">
        <f>SUM(K13:K24)</f>
        <v>500630</v>
      </c>
      <c r="L25" s="78"/>
      <c r="M25" s="77">
        <f>SUM(M13:M24)</f>
        <v>613247</v>
      </c>
    </row>
    <row r="26" spans="1:13" ht="20.25" customHeight="1">
      <c r="A26" s="7"/>
      <c r="B26" s="7"/>
      <c r="C26" s="7"/>
      <c r="D26" s="7"/>
      <c r="E26" s="56"/>
      <c r="F26" s="7"/>
      <c r="G26" s="71"/>
      <c r="H26" s="67"/>
      <c r="I26" s="71"/>
      <c r="J26" s="73"/>
      <c r="K26" s="71"/>
      <c r="L26" s="73"/>
      <c r="M26" s="71"/>
    </row>
    <row r="27" spans="1:13" ht="20.25" customHeight="1">
      <c r="A27" s="70" t="s">
        <v>56</v>
      </c>
      <c r="B27" s="7"/>
      <c r="C27" s="7"/>
      <c r="D27" s="7"/>
      <c r="E27" s="56"/>
      <c r="F27" s="7"/>
      <c r="G27" s="86"/>
      <c r="H27" s="67"/>
      <c r="I27" s="86"/>
      <c r="J27" s="73"/>
      <c r="K27" s="88"/>
      <c r="L27" s="14"/>
      <c r="M27" s="86"/>
    </row>
    <row r="28" spans="1:13" ht="20.25" customHeight="1">
      <c r="A28" s="89" t="s">
        <v>57</v>
      </c>
      <c r="B28" s="7"/>
      <c r="C28" s="7"/>
      <c r="D28" s="7"/>
      <c r="E28" s="56">
        <v>17</v>
      </c>
      <c r="F28" s="7"/>
      <c r="G28" s="74">
        <v>0</v>
      </c>
      <c r="H28" s="67"/>
      <c r="I28" s="74">
        <v>4502</v>
      </c>
      <c r="J28" s="73"/>
      <c r="K28" s="74">
        <v>0</v>
      </c>
      <c r="L28" s="14"/>
      <c r="M28" s="74">
        <v>4502</v>
      </c>
    </row>
    <row r="29" spans="1:13" ht="20.25" customHeight="1">
      <c r="A29" s="7" t="s">
        <v>58</v>
      </c>
      <c r="B29" s="7"/>
      <c r="C29" s="7"/>
      <c r="D29" s="7"/>
      <c r="E29" s="56">
        <v>15</v>
      </c>
      <c r="F29" s="7"/>
      <c r="G29" s="74">
        <v>37433</v>
      </c>
      <c r="H29" s="67"/>
      <c r="I29" s="74">
        <v>68605</v>
      </c>
      <c r="J29" s="73"/>
      <c r="K29" s="98">
        <v>24755</v>
      </c>
      <c r="L29" s="14"/>
      <c r="M29" s="74">
        <v>34949</v>
      </c>
    </row>
    <row r="30" spans="1:13" ht="20.25" customHeight="1">
      <c r="A30" s="7" t="s">
        <v>59</v>
      </c>
      <c r="B30" s="7"/>
      <c r="C30" s="7"/>
      <c r="D30" s="7"/>
      <c r="E30" s="56">
        <v>15</v>
      </c>
      <c r="F30" s="7"/>
      <c r="G30" s="74">
        <v>43347</v>
      </c>
      <c r="H30" s="67"/>
      <c r="I30" s="74">
        <v>77873</v>
      </c>
      <c r="J30" s="73"/>
      <c r="K30" s="74">
        <v>14542</v>
      </c>
      <c r="L30" s="14"/>
      <c r="M30" s="74">
        <v>24601</v>
      </c>
    </row>
    <row r="31" spans="1:13" s="7" customFormat="1" ht="20.25" customHeight="1">
      <c r="A31" s="7" t="s">
        <v>60</v>
      </c>
      <c r="E31" s="56">
        <v>15</v>
      </c>
      <c r="G31" s="74">
        <v>27073</v>
      </c>
      <c r="H31" s="67"/>
      <c r="I31" s="74">
        <v>46741</v>
      </c>
      <c r="J31" s="73"/>
      <c r="K31" s="74">
        <v>0</v>
      </c>
      <c r="L31" s="14"/>
      <c r="M31" s="74">
        <v>0</v>
      </c>
    </row>
    <row r="32" spans="1:13" ht="20.25" customHeight="1">
      <c r="A32" s="7" t="s">
        <v>61</v>
      </c>
      <c r="B32" s="7"/>
      <c r="C32" s="7"/>
      <c r="D32" s="7"/>
      <c r="E32" s="56">
        <v>18</v>
      </c>
      <c r="F32" s="7"/>
      <c r="G32" s="74">
        <v>33208</v>
      </c>
      <c r="H32" s="67"/>
      <c r="I32" s="74">
        <v>30980</v>
      </c>
      <c r="J32" s="73"/>
      <c r="K32" s="74">
        <v>24973</v>
      </c>
      <c r="L32" s="14"/>
      <c r="M32" s="74">
        <v>23270</v>
      </c>
    </row>
    <row r="33" spans="1:13" ht="20.25" customHeight="1">
      <c r="A33" s="7" t="s">
        <v>62</v>
      </c>
      <c r="B33" s="7"/>
      <c r="C33" s="7"/>
      <c r="D33" s="7"/>
      <c r="E33" s="56"/>
      <c r="F33" s="7"/>
      <c r="G33" s="74">
        <v>43064</v>
      </c>
      <c r="H33" s="67"/>
      <c r="I33" s="74">
        <v>58506</v>
      </c>
      <c r="J33" s="73"/>
      <c r="K33" s="74">
        <v>43064</v>
      </c>
      <c r="L33" s="14"/>
      <c r="M33" s="74">
        <v>58506</v>
      </c>
    </row>
    <row r="34" spans="1:13" ht="20.25" customHeight="1">
      <c r="A34" s="65" t="s">
        <v>63</v>
      </c>
      <c r="C34" s="7"/>
      <c r="D34" s="7"/>
      <c r="E34" s="56"/>
      <c r="F34" s="7"/>
      <c r="G34" s="77">
        <f>SUM(G28:G33)</f>
        <v>184125</v>
      </c>
      <c r="H34" s="67"/>
      <c r="I34" s="77">
        <f>SUM(I28:I33)</f>
        <v>287207</v>
      </c>
      <c r="J34" s="78"/>
      <c r="K34" s="77">
        <f>SUM(K28:K33)</f>
        <v>107334</v>
      </c>
      <c r="L34" s="78"/>
      <c r="M34" s="77">
        <f>SUM(M28:M33)</f>
        <v>145828</v>
      </c>
    </row>
    <row r="35" spans="1:13" ht="20.25" customHeight="1">
      <c r="A35" s="65" t="s">
        <v>64</v>
      </c>
      <c r="B35" s="7"/>
      <c r="C35" s="7"/>
      <c r="D35" s="7"/>
      <c r="E35" s="56"/>
      <c r="F35" s="7"/>
      <c r="G35" s="77">
        <f>G25+G34</f>
        <v>1444734</v>
      </c>
      <c r="H35" s="67"/>
      <c r="I35" s="77">
        <f>I25+I34</f>
        <v>1790856</v>
      </c>
      <c r="J35" s="78"/>
      <c r="K35" s="77">
        <f>K25+K34</f>
        <v>607964</v>
      </c>
      <c r="L35" s="78"/>
      <c r="M35" s="77">
        <f>M25+M34</f>
        <v>759075</v>
      </c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pageSetUpPr fitToPage="1"/>
  </sheetPr>
  <dimension ref="A1:O29"/>
  <sheetViews>
    <sheetView tabSelected="1" view="pageBreakPreview" zoomScale="70" zoomScaleNormal="70" zoomScaleSheetLayoutView="70" workbookViewId="0">
      <selection activeCell="K34" sqref="K34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6" t="s">
        <v>0</v>
      </c>
      <c r="B1" s="1"/>
      <c r="C1" s="90"/>
      <c r="D1" s="90"/>
      <c r="E1" s="90"/>
      <c r="F1" s="90"/>
      <c r="G1" s="90"/>
      <c r="H1" s="90"/>
      <c r="I1" s="90"/>
      <c r="J1" s="90"/>
      <c r="K1" s="90"/>
      <c r="L1" s="90"/>
      <c r="M1" s="2"/>
    </row>
    <row r="2" spans="1:13" ht="20.25" customHeight="1">
      <c r="A2" s="9" t="s">
        <v>40</v>
      </c>
      <c r="B2" s="1"/>
      <c r="C2" s="90"/>
      <c r="D2" s="90"/>
      <c r="E2" s="90"/>
      <c r="F2" s="90"/>
      <c r="G2" s="90"/>
      <c r="H2" s="90"/>
      <c r="I2" s="90"/>
      <c r="J2" s="90"/>
      <c r="K2" s="90"/>
      <c r="L2" s="90"/>
      <c r="M2" s="2"/>
    </row>
    <row r="3" spans="1:13" ht="20.25" customHeight="1">
      <c r="A3" s="10" t="s">
        <v>2</v>
      </c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0.25" customHeight="1">
      <c r="A4" s="91"/>
      <c r="B4" s="1"/>
      <c r="C4" s="90"/>
      <c r="D4" s="90"/>
      <c r="E4" s="90"/>
      <c r="F4" s="90"/>
      <c r="H4" s="3"/>
      <c r="I4" s="3"/>
      <c r="J4" s="3"/>
      <c r="K4" s="3"/>
      <c r="L4" s="3"/>
      <c r="M4" s="2"/>
    </row>
    <row r="5" spans="1:13" ht="20.25" customHeight="1">
      <c r="A5" s="91"/>
      <c r="B5" s="1"/>
      <c r="C5" s="90"/>
      <c r="D5" s="90"/>
      <c r="E5" s="90"/>
      <c r="F5" s="90"/>
      <c r="G5" s="266" t="s">
        <v>3</v>
      </c>
      <c r="H5" s="266"/>
      <c r="I5" s="266"/>
      <c r="J5" s="42"/>
      <c r="K5" s="266" t="s">
        <v>4</v>
      </c>
      <c r="L5" s="266"/>
      <c r="M5" s="266"/>
    </row>
    <row r="6" spans="1:13" ht="20.25" customHeight="1">
      <c r="A6" s="91"/>
      <c r="B6" s="1"/>
      <c r="C6" s="90"/>
      <c r="D6" s="90"/>
      <c r="E6" s="90"/>
      <c r="F6" s="90"/>
      <c r="G6" s="61" t="s">
        <v>5</v>
      </c>
      <c r="H6" s="62"/>
      <c r="I6" s="61" t="s">
        <v>6</v>
      </c>
      <c r="J6" s="62"/>
      <c r="K6" s="61" t="s">
        <v>5</v>
      </c>
      <c r="L6" s="62"/>
      <c r="M6" s="61" t="s">
        <v>6</v>
      </c>
    </row>
    <row r="7" spans="1:13" ht="20.25" customHeight="1">
      <c r="A7" s="63" t="s">
        <v>41</v>
      </c>
      <c r="B7" s="1"/>
      <c r="C7" s="90"/>
      <c r="D7" s="90"/>
      <c r="E7" s="90"/>
      <c r="F7" s="90"/>
      <c r="G7" s="64" t="s">
        <v>9</v>
      </c>
      <c r="H7" s="62"/>
      <c r="I7" s="64" t="s">
        <v>10</v>
      </c>
      <c r="J7" s="62"/>
      <c r="K7" s="64" t="s">
        <v>9</v>
      </c>
      <c r="L7" s="62"/>
      <c r="M7" s="64" t="s">
        <v>10</v>
      </c>
    </row>
    <row r="8" spans="1:13" ht="20.25" customHeight="1">
      <c r="A8" s="91"/>
      <c r="B8" s="1"/>
      <c r="C8" s="90"/>
      <c r="D8" s="90"/>
      <c r="E8" s="92"/>
      <c r="F8" s="92"/>
      <c r="G8" s="66" t="s">
        <v>11</v>
      </c>
      <c r="H8" s="62"/>
      <c r="I8" s="11" t="s">
        <v>12</v>
      </c>
      <c r="J8" s="62"/>
      <c r="K8" s="66" t="s">
        <v>11</v>
      </c>
      <c r="L8" s="62"/>
      <c r="M8" s="11" t="s">
        <v>12</v>
      </c>
    </row>
    <row r="9" spans="1:13" ht="20.25" customHeight="1">
      <c r="A9" s="91"/>
      <c r="B9" s="1"/>
      <c r="C9" s="90"/>
      <c r="D9" s="90"/>
      <c r="E9" s="92"/>
      <c r="F9" s="92"/>
      <c r="G9" s="11" t="s">
        <v>13</v>
      </c>
      <c r="H9" s="68"/>
      <c r="J9" s="62"/>
      <c r="K9" s="11" t="s">
        <v>13</v>
      </c>
      <c r="L9" s="68"/>
    </row>
    <row r="10" spans="1:13" ht="20.25" customHeight="1">
      <c r="B10" s="1"/>
      <c r="C10" s="1"/>
      <c r="D10" s="1"/>
      <c r="E10" s="5"/>
      <c r="F10" s="1"/>
      <c r="G10" s="267" t="s">
        <v>14</v>
      </c>
      <c r="H10" s="267"/>
      <c r="I10" s="267"/>
      <c r="J10" s="267"/>
      <c r="K10" s="267"/>
      <c r="L10" s="267"/>
      <c r="M10" s="267"/>
    </row>
    <row r="11" spans="1:13" ht="20.25" customHeight="1">
      <c r="A11" s="211" t="s">
        <v>65</v>
      </c>
      <c r="B11" s="1"/>
      <c r="C11" s="1"/>
      <c r="D11" s="1"/>
      <c r="E11" s="5"/>
      <c r="F11" s="1"/>
      <c r="G11" s="56"/>
      <c r="H11" s="56"/>
      <c r="I11" s="56"/>
      <c r="J11" s="56"/>
      <c r="K11" s="56"/>
      <c r="L11" s="56"/>
      <c r="M11" s="56"/>
    </row>
    <row r="12" spans="1:13" ht="20.25" customHeight="1">
      <c r="A12" s="1" t="s">
        <v>66</v>
      </c>
      <c r="B12" s="1"/>
      <c r="C12" s="1"/>
      <c r="D12" s="1"/>
      <c r="E12" s="5"/>
      <c r="F12" s="1"/>
      <c r="G12" s="93"/>
      <c r="H12" s="94"/>
      <c r="I12" s="93"/>
      <c r="J12" s="95"/>
      <c r="K12" s="93"/>
      <c r="L12" s="93"/>
      <c r="M12" s="93"/>
    </row>
    <row r="13" spans="1:13" ht="20.25" customHeight="1">
      <c r="A13" s="1"/>
      <c r="B13" s="1" t="s">
        <v>67</v>
      </c>
      <c r="C13" s="1"/>
      <c r="D13" s="1"/>
      <c r="E13" s="5"/>
      <c r="F13" s="1"/>
      <c r="G13" s="93"/>
      <c r="H13" s="94"/>
      <c r="I13" s="93"/>
      <c r="J13" s="95"/>
      <c r="K13" s="93"/>
      <c r="L13" s="93"/>
      <c r="M13" s="93"/>
    </row>
    <row r="14" spans="1:13" ht="20.25" customHeight="1" thickBot="1">
      <c r="A14" s="1"/>
      <c r="B14" s="1"/>
      <c r="C14" s="1" t="s">
        <v>68</v>
      </c>
      <c r="D14" s="1"/>
      <c r="E14" s="5"/>
      <c r="F14" s="1"/>
      <c r="G14" s="96">
        <v>617796</v>
      </c>
      <c r="H14" s="94"/>
      <c r="I14" s="97">
        <v>617796</v>
      </c>
      <c r="J14" s="93"/>
      <c r="K14" s="97">
        <v>617796</v>
      </c>
      <c r="L14" s="95"/>
      <c r="M14" s="97">
        <v>617796</v>
      </c>
    </row>
    <row r="15" spans="1:13" ht="20.25" customHeight="1" thickTop="1">
      <c r="A15" s="1"/>
      <c r="B15" s="1" t="s">
        <v>69</v>
      </c>
      <c r="C15" s="1"/>
      <c r="D15" s="1"/>
      <c r="E15" s="5"/>
      <c r="F15" s="1"/>
      <c r="G15" s="93"/>
      <c r="H15" s="94"/>
      <c r="I15" s="98"/>
      <c r="J15" s="95"/>
      <c r="K15" s="95"/>
      <c r="L15" s="99"/>
      <c r="M15" s="100"/>
    </row>
    <row r="16" spans="1:13" ht="20.25" customHeight="1">
      <c r="A16" s="1"/>
      <c r="B16" s="1"/>
      <c r="C16" s="1" t="s">
        <v>70</v>
      </c>
      <c r="D16" s="1"/>
      <c r="E16" s="5"/>
      <c r="F16" s="1"/>
      <c r="G16" s="101">
        <v>411864</v>
      </c>
      <c r="H16" s="94"/>
      <c r="I16" s="102">
        <v>411864</v>
      </c>
      <c r="J16" s="93"/>
      <c r="K16" s="102">
        <v>411864</v>
      </c>
      <c r="L16" s="94"/>
      <c r="M16" s="102">
        <v>411864</v>
      </c>
    </row>
    <row r="17" spans="1:15" ht="20.25" customHeight="1">
      <c r="A17" s="1"/>
      <c r="B17" s="1"/>
      <c r="C17" s="1" t="s">
        <v>71</v>
      </c>
      <c r="D17" s="1"/>
      <c r="E17" s="5"/>
      <c r="F17" s="1"/>
      <c r="G17" s="101"/>
      <c r="H17" s="94"/>
      <c r="I17" s="102"/>
      <c r="J17" s="93"/>
      <c r="K17" s="102"/>
      <c r="L17" s="94"/>
      <c r="M17" s="102"/>
    </row>
    <row r="18" spans="1:15" ht="20.25" customHeight="1">
      <c r="A18" s="1" t="s">
        <v>72</v>
      </c>
      <c r="B18" s="1"/>
      <c r="C18" s="1"/>
      <c r="D18" s="1"/>
      <c r="E18" s="5"/>
      <c r="F18" s="1"/>
      <c r="G18" s="101">
        <v>346495</v>
      </c>
      <c r="H18" s="94"/>
      <c r="I18" s="102">
        <v>346492</v>
      </c>
      <c r="J18" s="93"/>
      <c r="K18" s="102">
        <v>346495</v>
      </c>
      <c r="L18" s="99"/>
      <c r="M18" s="102">
        <v>346492</v>
      </c>
    </row>
    <row r="19" spans="1:15" ht="20.25" customHeight="1">
      <c r="A19" s="1" t="s">
        <v>73</v>
      </c>
      <c r="B19" s="1"/>
      <c r="C19" s="1"/>
      <c r="D19" s="1"/>
      <c r="E19" s="5"/>
      <c r="F19" s="1"/>
      <c r="G19" s="101"/>
      <c r="H19" s="94"/>
      <c r="I19" s="103"/>
      <c r="J19" s="95"/>
      <c r="K19" s="101"/>
      <c r="L19" s="94"/>
      <c r="M19" s="103"/>
    </row>
    <row r="20" spans="1:15" ht="20.25" customHeight="1">
      <c r="A20" s="1"/>
      <c r="B20" s="1" t="s">
        <v>74</v>
      </c>
      <c r="C20" s="1"/>
      <c r="D20" s="1"/>
      <c r="E20" s="5"/>
      <c r="F20" s="1"/>
      <c r="G20" s="100">
        <v>31773</v>
      </c>
      <c r="H20" s="94"/>
      <c r="I20" s="102">
        <v>31773</v>
      </c>
      <c r="J20" s="93"/>
      <c r="K20" s="100">
        <v>31773</v>
      </c>
      <c r="L20" s="99"/>
      <c r="M20" s="102">
        <v>31773</v>
      </c>
    </row>
    <row r="21" spans="1:15" ht="20.25" customHeight="1">
      <c r="A21" s="1"/>
      <c r="B21" s="1" t="s">
        <v>75</v>
      </c>
      <c r="C21" s="1"/>
      <c r="D21" s="1"/>
      <c r="E21" s="5"/>
      <c r="F21" s="1"/>
      <c r="G21" s="100">
        <f>'CE Conso'!O34</f>
        <v>277653</v>
      </c>
      <c r="H21" s="94"/>
      <c r="I21" s="102">
        <v>131491</v>
      </c>
      <c r="J21" s="93"/>
      <c r="K21" s="100">
        <v>73897</v>
      </c>
      <c r="L21" s="99"/>
      <c r="M21" s="103">
        <v>51191</v>
      </c>
    </row>
    <row r="22" spans="1:15" ht="20.25" customHeight="1">
      <c r="A22" s="104" t="s">
        <v>76</v>
      </c>
      <c r="B22" s="1"/>
      <c r="C22" s="1"/>
      <c r="D22" s="1"/>
      <c r="E22" s="5"/>
      <c r="F22" s="1"/>
      <c r="G22" s="15">
        <f>'CE Conso'!Y34</f>
        <v>-31115</v>
      </c>
      <c r="H22" s="94"/>
      <c r="I22" s="15">
        <v>-13883</v>
      </c>
      <c r="J22" s="93"/>
      <c r="K22" s="105">
        <v>2833</v>
      </c>
      <c r="L22" s="99"/>
      <c r="M22" s="105">
        <v>2833</v>
      </c>
    </row>
    <row r="23" spans="1:15" ht="20.25" customHeight="1">
      <c r="A23" s="91" t="s">
        <v>77</v>
      </c>
      <c r="C23" s="3"/>
      <c r="D23" s="3"/>
      <c r="E23" s="5"/>
      <c r="F23" s="1"/>
      <c r="G23" s="106">
        <f>SUM(G16:G22)</f>
        <v>1036670</v>
      </c>
      <c r="H23" s="94"/>
      <c r="I23" s="106">
        <f>SUM(I16:I22)</f>
        <v>907737</v>
      </c>
      <c r="J23" s="107"/>
      <c r="K23" s="106">
        <f>SUM(K16:K22)</f>
        <v>866862</v>
      </c>
      <c r="L23" s="108"/>
      <c r="M23" s="106">
        <f>SUM(M16:M22)</f>
        <v>844153</v>
      </c>
    </row>
    <row r="24" spans="1:15" ht="20.25" customHeight="1">
      <c r="A24" s="104" t="s">
        <v>78</v>
      </c>
      <c r="B24" s="3"/>
      <c r="C24" s="3"/>
      <c r="D24" s="3"/>
      <c r="E24" s="5"/>
      <c r="F24" s="1"/>
      <c r="G24" s="101">
        <f>'CE Conso'!AC34</f>
        <v>32065</v>
      </c>
      <c r="H24" s="94"/>
      <c r="I24" s="101">
        <v>30351</v>
      </c>
      <c r="J24" s="95"/>
      <c r="K24" s="4">
        <v>0</v>
      </c>
      <c r="L24" s="94"/>
      <c r="M24" s="4">
        <v>0</v>
      </c>
    </row>
    <row r="25" spans="1:15" ht="20.25" customHeight="1">
      <c r="A25" s="3" t="s">
        <v>79</v>
      </c>
      <c r="B25" s="3"/>
      <c r="C25" s="3"/>
      <c r="D25" s="3"/>
      <c r="E25" s="5"/>
      <c r="F25" s="1"/>
      <c r="G25" s="109">
        <f>SUM(G23:G24)</f>
        <v>1068735</v>
      </c>
      <c r="H25" s="110"/>
      <c r="I25" s="109">
        <f>SUM(I23:I24)</f>
        <v>938088</v>
      </c>
      <c r="J25" s="111"/>
      <c r="K25" s="109">
        <f>SUM(K23:K24)</f>
        <v>866862</v>
      </c>
      <c r="L25" s="112"/>
      <c r="M25" s="109">
        <f>SUM(M23:M24)</f>
        <v>844153</v>
      </c>
    </row>
    <row r="26" spans="1:15" ht="20.25" customHeight="1">
      <c r="B26" s="3"/>
      <c r="C26" s="3"/>
      <c r="D26" s="3"/>
      <c r="E26" s="5"/>
      <c r="F26" s="1"/>
      <c r="G26" s="101"/>
      <c r="H26" s="94"/>
      <c r="I26" s="103"/>
      <c r="J26" s="95"/>
      <c r="K26" s="101"/>
      <c r="L26" s="99"/>
      <c r="M26" s="103"/>
    </row>
    <row r="27" spans="1:15" ht="20.25" customHeight="1" thickBot="1">
      <c r="A27" s="3" t="s">
        <v>80</v>
      </c>
      <c r="B27" s="3"/>
      <c r="C27" s="1"/>
      <c r="D27" s="3"/>
      <c r="E27" s="5"/>
      <c r="F27" s="1"/>
      <c r="G27" s="97">
        <f>Liabilities!G35+Equity!G25</f>
        <v>2513469</v>
      </c>
      <c r="H27" s="94"/>
      <c r="I27" s="97">
        <f>Liabilities!I35+Equity!I25</f>
        <v>2728944</v>
      </c>
      <c r="J27" s="107"/>
      <c r="K27" s="97">
        <f>Liabilities!K35+Equity!K25</f>
        <v>1474826</v>
      </c>
      <c r="L27" s="108"/>
      <c r="M27" s="97">
        <f>Liabilities!M35+Equity!M25</f>
        <v>1603228</v>
      </c>
      <c r="O27" s="113"/>
    </row>
    <row r="28" spans="1:15" ht="15" thickTop="1"/>
    <row r="29" spans="1:15">
      <c r="G29" s="113">
        <f>+G27-Assets!G36</f>
        <v>0</v>
      </c>
      <c r="I29" s="113">
        <f>+I27-Assets!I36</f>
        <v>0</v>
      </c>
      <c r="K29" s="113">
        <f>+K27-Assets!K36</f>
        <v>0</v>
      </c>
      <c r="M29" s="113">
        <f>+M27-Assets!M36</f>
        <v>0</v>
      </c>
    </row>
  </sheetData>
  <mergeCells count="3">
    <mergeCell ref="G5:I5"/>
    <mergeCell ref="K5:M5"/>
    <mergeCell ref="G10:M10"/>
  </mergeCells>
  <pageMargins left="0.70866141732283472" right="0.70866141732283472" top="0.74803149606299213" bottom="0.74803149606299213" header="0.31496062992125984" footer="0.31496062992125984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  <ignoredErrors>
    <ignoredError sqref="G7 I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sheetPr>
    <pageSetUpPr fitToPage="1"/>
  </sheetPr>
  <dimension ref="A1:N54"/>
  <sheetViews>
    <sheetView tabSelected="1" view="pageBreakPreview" topLeftCell="A43" zoomScale="85" zoomScaleNormal="70" zoomScaleSheetLayoutView="85" workbookViewId="0">
      <selection activeCell="K34" sqref="K34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bestFit="1" customWidth="1"/>
    <col min="7" max="7" width="0.6328125" style="7" customWidth="1"/>
    <col min="8" max="8" width="14.6328125" style="114" customWidth="1"/>
    <col min="9" max="9" width="0.6328125" style="114" customWidth="1"/>
    <col min="10" max="10" width="14.6328125" style="114" customWidth="1"/>
    <col min="11" max="11" width="0.6328125" style="114" customWidth="1"/>
    <col min="12" max="12" width="14.6328125" style="114" customWidth="1"/>
    <col min="13" max="13" width="0.6328125" style="114" customWidth="1"/>
    <col min="14" max="14" width="14.6328125" style="114" customWidth="1"/>
    <col min="15" max="16384" width="9.36328125" style="7"/>
  </cols>
  <sheetData>
    <row r="1" spans="1:14" ht="20.25" customHeight="1">
      <c r="A1" s="6" t="s">
        <v>0</v>
      </c>
      <c r="C1" s="65"/>
      <c r="D1" s="65"/>
      <c r="E1" s="65"/>
      <c r="F1" s="67"/>
      <c r="G1" s="65"/>
      <c r="H1" s="8"/>
      <c r="I1" s="8"/>
      <c r="J1" s="8"/>
      <c r="K1" s="8"/>
      <c r="L1" s="8"/>
      <c r="M1" s="8"/>
      <c r="N1" s="196" t="s">
        <v>81</v>
      </c>
    </row>
    <row r="2" spans="1:14" ht="20.25" customHeight="1">
      <c r="A2" s="9" t="s">
        <v>82</v>
      </c>
      <c r="C2" s="65"/>
      <c r="D2" s="65"/>
      <c r="E2" s="65"/>
      <c r="F2" s="67"/>
      <c r="G2" s="65"/>
      <c r="H2" s="8"/>
      <c r="I2" s="8"/>
      <c r="J2" s="8"/>
      <c r="K2" s="8"/>
      <c r="L2" s="8"/>
      <c r="M2" s="8"/>
      <c r="N2" s="8"/>
    </row>
    <row r="3" spans="1:14" ht="20.25" customHeight="1">
      <c r="A3" s="10" t="s">
        <v>83</v>
      </c>
      <c r="C3" s="65"/>
      <c r="D3" s="65"/>
      <c r="E3" s="65"/>
      <c r="F3" s="67"/>
      <c r="G3" s="65"/>
      <c r="H3" s="8"/>
      <c r="I3" s="8"/>
      <c r="J3" s="8"/>
      <c r="K3" s="8"/>
      <c r="L3" s="8"/>
      <c r="M3" s="8"/>
      <c r="N3" s="8"/>
    </row>
    <row r="4" spans="1:14" ht="20.25" customHeight="1">
      <c r="A4" s="10"/>
      <c r="C4" s="65"/>
      <c r="D4" s="65"/>
      <c r="E4" s="65"/>
      <c r="F4" s="67"/>
      <c r="G4" s="65"/>
      <c r="H4" s="8"/>
      <c r="I4" s="8"/>
      <c r="J4" s="8"/>
      <c r="K4" s="8"/>
      <c r="L4" s="8"/>
      <c r="M4" s="8"/>
      <c r="N4" s="8"/>
    </row>
    <row r="5" spans="1:14" ht="20.25" customHeight="1">
      <c r="A5" s="65"/>
      <c r="C5" s="65"/>
      <c r="D5" s="65"/>
      <c r="E5" s="65"/>
      <c r="F5" s="67"/>
      <c r="G5" s="65"/>
      <c r="H5" s="266" t="s">
        <v>3</v>
      </c>
      <c r="I5" s="266"/>
      <c r="J5" s="266"/>
      <c r="K5" s="115"/>
      <c r="L5" s="266" t="s">
        <v>4</v>
      </c>
      <c r="M5" s="266"/>
      <c r="N5" s="266"/>
    </row>
    <row r="6" spans="1:14" ht="20.25" customHeight="1">
      <c r="A6" s="65"/>
      <c r="C6" s="65"/>
      <c r="D6" s="65"/>
      <c r="E6" s="65"/>
      <c r="F6" s="56" t="s">
        <v>8</v>
      </c>
      <c r="H6" s="11">
        <v>2022</v>
      </c>
      <c r="I6" s="11"/>
      <c r="J6" s="11">
        <v>2021</v>
      </c>
      <c r="K6" s="11"/>
      <c r="L6" s="11">
        <v>2022</v>
      </c>
      <c r="M6" s="11"/>
      <c r="N6" s="11">
        <v>2021</v>
      </c>
    </row>
    <row r="7" spans="1:14" ht="20.25" customHeight="1">
      <c r="A7" s="65"/>
      <c r="C7" s="65"/>
      <c r="D7" s="65"/>
      <c r="E7" s="65"/>
      <c r="F7" s="67"/>
      <c r="H7" s="267" t="s">
        <v>14</v>
      </c>
      <c r="I7" s="267"/>
      <c r="J7" s="267"/>
      <c r="K7" s="267"/>
      <c r="L7" s="267"/>
      <c r="M7" s="267"/>
      <c r="N7" s="267"/>
    </row>
    <row r="8" spans="1:14" s="198" customFormat="1" ht="20.25" customHeight="1">
      <c r="A8" s="197" t="s">
        <v>84</v>
      </c>
      <c r="D8" s="199"/>
      <c r="E8" s="7"/>
      <c r="F8" s="200"/>
      <c r="G8" s="200"/>
      <c r="H8" s="201"/>
      <c r="I8" s="201"/>
      <c r="J8" s="201"/>
      <c r="K8" s="201"/>
      <c r="L8" s="201"/>
    </row>
    <row r="9" spans="1:14" ht="20.25" customHeight="1">
      <c r="A9" s="7" t="s">
        <v>85</v>
      </c>
      <c r="F9" s="56"/>
      <c r="H9" s="116">
        <v>262896</v>
      </c>
      <c r="I9" s="116"/>
      <c r="J9" s="74">
        <v>380959</v>
      </c>
      <c r="K9" s="74"/>
      <c r="L9" s="74">
        <v>254261</v>
      </c>
      <c r="M9" s="74"/>
      <c r="N9" s="74">
        <v>243619</v>
      </c>
    </row>
    <row r="10" spans="1:14" ht="20.25" customHeight="1">
      <c r="A10" s="7" t="s">
        <v>86</v>
      </c>
      <c r="F10" s="56"/>
      <c r="H10" s="116">
        <v>411068</v>
      </c>
      <c r="I10" s="116"/>
      <c r="J10" s="74">
        <v>263483</v>
      </c>
      <c r="K10" s="74"/>
      <c r="L10" s="16">
        <v>0</v>
      </c>
      <c r="M10" s="74"/>
      <c r="N10" s="16">
        <v>0</v>
      </c>
    </row>
    <row r="11" spans="1:14" ht="20.25" customHeight="1">
      <c r="A11" s="65" t="s">
        <v>87</v>
      </c>
      <c r="F11" s="56"/>
      <c r="H11" s="117">
        <f>SUM(H9:H10)</f>
        <v>673964</v>
      </c>
      <c r="I11" s="118"/>
      <c r="J11" s="117">
        <f>SUM(J9:J10)</f>
        <v>644442</v>
      </c>
      <c r="K11" s="17"/>
      <c r="L11" s="117">
        <f>SUM(L9:L10)</f>
        <v>254261</v>
      </c>
      <c r="M11" s="118"/>
      <c r="N11" s="117">
        <f>SUM(N9:N10)</f>
        <v>243619</v>
      </c>
    </row>
    <row r="12" spans="1:14" ht="20.25" customHeight="1">
      <c r="A12" s="65"/>
      <c r="F12" s="56"/>
      <c r="H12" s="17"/>
      <c r="I12" s="118"/>
      <c r="J12" s="17"/>
      <c r="K12" s="17"/>
      <c r="L12" s="17"/>
      <c r="M12" s="118"/>
      <c r="N12" s="17"/>
    </row>
    <row r="13" spans="1:14" ht="20.25" customHeight="1">
      <c r="A13" s="7" t="s">
        <v>88</v>
      </c>
      <c r="F13" s="56"/>
      <c r="H13" s="116">
        <v>-221624</v>
      </c>
      <c r="I13" s="116"/>
      <c r="J13" s="74">
        <v>-281097</v>
      </c>
      <c r="K13" s="74"/>
      <c r="L13" s="116">
        <v>-211535</v>
      </c>
      <c r="M13" s="116"/>
      <c r="N13" s="74">
        <v>-209583</v>
      </c>
    </row>
    <row r="14" spans="1:14" ht="20.25" customHeight="1">
      <c r="A14" s="7" t="s">
        <v>89</v>
      </c>
      <c r="F14" s="56"/>
      <c r="H14" s="116">
        <v>-358232</v>
      </c>
      <c r="I14" s="116"/>
      <c r="J14" s="74">
        <v>-250875</v>
      </c>
      <c r="K14" s="74"/>
      <c r="L14" s="116">
        <v>0</v>
      </c>
      <c r="M14" s="116"/>
      <c r="N14" s="74">
        <v>0</v>
      </c>
    </row>
    <row r="15" spans="1:14" ht="20.25" customHeight="1">
      <c r="A15" s="65" t="s">
        <v>90</v>
      </c>
      <c r="F15" s="56"/>
      <c r="H15" s="117">
        <f>SUM(H13:H14)</f>
        <v>-579856</v>
      </c>
      <c r="I15" s="118"/>
      <c r="J15" s="117">
        <f>SUM(J13:J14)</f>
        <v>-531972</v>
      </c>
      <c r="K15" s="17"/>
      <c r="L15" s="117">
        <f>SUM(L13:L13)</f>
        <v>-211535</v>
      </c>
      <c r="M15" s="118"/>
      <c r="N15" s="117">
        <f>SUM(N13:N13)</f>
        <v>-209583</v>
      </c>
    </row>
    <row r="16" spans="1:14" ht="20.25" customHeight="1">
      <c r="A16" s="65" t="s">
        <v>91</v>
      </c>
      <c r="F16" s="56"/>
      <c r="H16" s="119">
        <f>H11+H15</f>
        <v>94108</v>
      </c>
      <c r="I16" s="120"/>
      <c r="J16" s="119">
        <f>J11+J15</f>
        <v>112470</v>
      </c>
      <c r="K16" s="121"/>
      <c r="L16" s="119">
        <f>L11+L15</f>
        <v>42726</v>
      </c>
      <c r="M16" s="121"/>
      <c r="N16" s="119">
        <f>N11+N15</f>
        <v>34036</v>
      </c>
    </row>
    <row r="17" spans="1:14" ht="20.25" hidden="1" customHeight="1">
      <c r="A17" s="7" t="s">
        <v>92</v>
      </c>
      <c r="F17" s="56"/>
      <c r="H17" s="116"/>
      <c r="I17" s="122"/>
      <c r="J17" s="116"/>
      <c r="K17" s="122"/>
      <c r="L17" s="116"/>
      <c r="M17" s="122"/>
      <c r="N17" s="116"/>
    </row>
    <row r="18" spans="1:14" ht="20.25" customHeight="1">
      <c r="A18" s="7" t="s">
        <v>93</v>
      </c>
      <c r="F18" s="56"/>
      <c r="H18" s="116">
        <v>839</v>
      </c>
      <c r="I18" s="122"/>
      <c r="J18" s="74">
        <v>1025</v>
      </c>
      <c r="K18" s="74"/>
      <c r="L18" s="74">
        <v>781</v>
      </c>
      <c r="M18" s="74"/>
      <c r="N18" s="74">
        <v>792</v>
      </c>
    </row>
    <row r="19" spans="1:14" ht="20.25" customHeight="1">
      <c r="A19" s="7" t="s">
        <v>94</v>
      </c>
      <c r="F19" s="56"/>
      <c r="H19" s="116">
        <v>-13229</v>
      </c>
      <c r="I19" s="116"/>
      <c r="J19" s="74">
        <v>-14786</v>
      </c>
      <c r="K19" s="74"/>
      <c r="L19" s="74">
        <v>-2582</v>
      </c>
      <c r="M19" s="74"/>
      <c r="N19" s="74">
        <v>-2881</v>
      </c>
    </row>
    <row r="20" spans="1:14" ht="20.25" customHeight="1">
      <c r="A20" s="7" t="s">
        <v>95</v>
      </c>
      <c r="F20" s="56"/>
      <c r="H20" s="116">
        <v>-40840</v>
      </c>
      <c r="I20" s="116"/>
      <c r="J20" s="116">
        <v>-32288</v>
      </c>
      <c r="K20" s="74"/>
      <c r="L20" s="116">
        <v>-16952</v>
      </c>
      <c r="M20" s="74"/>
      <c r="N20" s="116">
        <v>-11876</v>
      </c>
    </row>
    <row r="21" spans="1:14" ht="20.25" customHeight="1">
      <c r="A21" s="7" t="s">
        <v>96</v>
      </c>
      <c r="F21" s="56"/>
      <c r="H21" s="116">
        <v>-599</v>
      </c>
      <c r="I21" s="122"/>
      <c r="J21" s="12">
        <v>82</v>
      </c>
      <c r="K21" s="12"/>
      <c r="L21" s="12">
        <v>-356</v>
      </c>
      <c r="M21" s="12"/>
      <c r="N21" s="12">
        <v>-389</v>
      </c>
    </row>
    <row r="22" spans="1:14" ht="20.25" customHeight="1">
      <c r="A22" s="7" t="s">
        <v>97</v>
      </c>
      <c r="F22" s="56">
        <v>3</v>
      </c>
      <c r="H22" s="116">
        <v>-6739</v>
      </c>
      <c r="I22" s="116"/>
      <c r="J22" s="16">
        <v>-5205</v>
      </c>
      <c r="K22" s="74"/>
      <c r="L22" s="16">
        <v>-4324</v>
      </c>
      <c r="M22" s="74"/>
      <c r="N22" s="16">
        <v>-4558</v>
      </c>
    </row>
    <row r="23" spans="1:14" ht="20.25" customHeight="1">
      <c r="A23" s="65" t="s">
        <v>98</v>
      </c>
      <c r="F23" s="56"/>
      <c r="H23" s="123">
        <f>SUM(H16:H22)</f>
        <v>33540</v>
      </c>
      <c r="I23" s="121"/>
      <c r="J23" s="123">
        <f>SUM(J16:J22)</f>
        <v>61298</v>
      </c>
      <c r="K23" s="65"/>
      <c r="L23" s="123">
        <f>SUM(L16:L22)</f>
        <v>19293</v>
      </c>
      <c r="M23" s="121"/>
      <c r="N23" s="123">
        <f>SUM(N16:N22)</f>
        <v>15124</v>
      </c>
    </row>
    <row r="24" spans="1:14" ht="20.25" customHeight="1">
      <c r="A24" s="7" t="s">
        <v>99</v>
      </c>
      <c r="F24" s="56"/>
      <c r="H24" s="116">
        <v>165</v>
      </c>
      <c r="I24" s="116"/>
      <c r="J24" s="74">
        <v>52</v>
      </c>
      <c r="K24" s="74"/>
      <c r="L24" s="74">
        <v>3039</v>
      </c>
      <c r="M24" s="74"/>
      <c r="N24" s="74">
        <v>5364</v>
      </c>
    </row>
    <row r="25" spans="1:14" ht="20.25" customHeight="1">
      <c r="A25" s="7" t="s">
        <v>100</v>
      </c>
      <c r="F25" s="56"/>
      <c r="H25" s="116">
        <v>-10283</v>
      </c>
      <c r="I25" s="122"/>
      <c r="J25" s="74">
        <v>-9055</v>
      </c>
      <c r="K25" s="74"/>
      <c r="L25" s="74">
        <v>-4097</v>
      </c>
      <c r="M25" s="74"/>
      <c r="N25" s="74">
        <v>-6350</v>
      </c>
    </row>
    <row r="26" spans="1:14" ht="20.25" customHeight="1">
      <c r="A26" s="7" t="s">
        <v>101</v>
      </c>
      <c r="F26" s="56">
        <v>9.1999999999999993</v>
      </c>
      <c r="H26" s="116">
        <v>103755</v>
      </c>
      <c r="I26" s="122"/>
      <c r="J26" s="74">
        <v>0</v>
      </c>
      <c r="K26" s="74"/>
      <c r="L26" s="74">
        <v>0</v>
      </c>
      <c r="M26" s="74"/>
      <c r="N26" s="74">
        <v>0</v>
      </c>
    </row>
    <row r="27" spans="1:14" ht="20.25" customHeight="1">
      <c r="A27" s="265" t="s">
        <v>249</v>
      </c>
      <c r="F27" s="56"/>
      <c r="H27" s="116"/>
      <c r="I27" s="122"/>
      <c r="J27" s="74"/>
      <c r="K27" s="74"/>
      <c r="L27" s="74"/>
      <c r="M27" s="74"/>
      <c r="N27" s="74"/>
    </row>
    <row r="28" spans="1:14" ht="20.25" customHeight="1">
      <c r="B28" s="7" t="s">
        <v>250</v>
      </c>
      <c r="F28" s="56">
        <v>9.1999999999999993</v>
      </c>
      <c r="H28" s="116">
        <v>22198</v>
      </c>
      <c r="I28" s="122"/>
      <c r="J28" s="74">
        <v>0</v>
      </c>
      <c r="K28" s="74"/>
      <c r="L28" s="74">
        <v>0</v>
      </c>
      <c r="M28" s="74"/>
      <c r="N28" s="74">
        <v>0</v>
      </c>
    </row>
    <row r="29" spans="1:14" ht="20.25" customHeight="1">
      <c r="A29" s="7" t="s">
        <v>102</v>
      </c>
      <c r="F29" s="56"/>
      <c r="H29" s="116">
        <v>1327</v>
      </c>
      <c r="I29" s="116"/>
      <c r="J29" s="74">
        <v>5793</v>
      </c>
      <c r="K29" s="74"/>
      <c r="L29" s="74">
        <v>0</v>
      </c>
      <c r="M29" s="74"/>
      <c r="N29" s="74">
        <v>0</v>
      </c>
    </row>
    <row r="30" spans="1:14" ht="20.25" customHeight="1">
      <c r="A30" s="65" t="s">
        <v>103</v>
      </c>
      <c r="F30" s="56"/>
      <c r="H30" s="123">
        <f>SUM(H23:H29)</f>
        <v>150702</v>
      </c>
      <c r="I30" s="122"/>
      <c r="J30" s="123">
        <f>SUM(J23:J29)</f>
        <v>58088</v>
      </c>
      <c r="K30" s="122"/>
      <c r="L30" s="123">
        <f>SUM(L23:L29)</f>
        <v>18235</v>
      </c>
      <c r="M30" s="124"/>
      <c r="N30" s="123">
        <f>SUM(N23:N29)</f>
        <v>14138</v>
      </c>
    </row>
    <row r="31" spans="1:14" ht="20.25" customHeight="1">
      <c r="A31" s="7" t="s">
        <v>104</v>
      </c>
      <c r="F31" s="56">
        <v>20</v>
      </c>
      <c r="H31" s="116">
        <v>-24298</v>
      </c>
      <c r="I31" s="116"/>
      <c r="J31" s="74">
        <v>-12904</v>
      </c>
      <c r="K31" s="74"/>
      <c r="L31" s="74">
        <v>-3870</v>
      </c>
      <c r="M31" s="74"/>
      <c r="N31" s="74">
        <v>-4631</v>
      </c>
    </row>
    <row r="32" spans="1:14" ht="20.25" customHeight="1">
      <c r="A32" s="65" t="s">
        <v>105</v>
      </c>
      <c r="F32" s="56"/>
      <c r="H32" s="125">
        <f>H30+H31</f>
        <v>126404</v>
      </c>
      <c r="I32" s="121"/>
      <c r="J32" s="125">
        <f>J30+J31</f>
        <v>45184</v>
      </c>
      <c r="K32" s="121"/>
      <c r="L32" s="125">
        <f>L30+L31</f>
        <v>14365</v>
      </c>
      <c r="M32" s="121"/>
      <c r="N32" s="125">
        <f>N30+N31</f>
        <v>9507</v>
      </c>
    </row>
    <row r="33" spans="1:14" ht="11" customHeight="1">
      <c r="A33" s="65"/>
      <c r="F33" s="56"/>
      <c r="H33" s="119"/>
      <c r="I33" s="121"/>
      <c r="J33" s="119"/>
      <c r="K33" s="121"/>
      <c r="L33" s="119"/>
      <c r="M33" s="121"/>
      <c r="N33" s="119"/>
    </row>
    <row r="34" spans="1:14" ht="20.25" customHeight="1">
      <c r="A34" s="65" t="s">
        <v>106</v>
      </c>
      <c r="F34" s="56"/>
      <c r="H34" s="116"/>
      <c r="I34" s="122"/>
      <c r="J34" s="116"/>
      <c r="K34" s="126"/>
      <c r="L34" s="116"/>
      <c r="M34" s="127"/>
      <c r="N34" s="116"/>
    </row>
    <row r="35" spans="1:14" ht="20.25" customHeight="1">
      <c r="A35" s="79" t="s">
        <v>107</v>
      </c>
      <c r="F35" s="56"/>
      <c r="H35" s="116"/>
      <c r="I35" s="116"/>
      <c r="J35" s="116"/>
      <c r="K35" s="122"/>
      <c r="L35" s="116"/>
      <c r="M35" s="116"/>
      <c r="N35" s="116"/>
    </row>
    <row r="36" spans="1:14" ht="20.25" customHeight="1">
      <c r="B36" s="7" t="s">
        <v>108</v>
      </c>
      <c r="F36" s="56"/>
      <c r="H36" s="116">
        <v>-6497</v>
      </c>
      <c r="I36" s="128"/>
      <c r="J36" s="128">
        <v>-2923</v>
      </c>
      <c r="K36" s="128"/>
      <c r="L36" s="14">
        <v>0</v>
      </c>
      <c r="M36" s="129"/>
      <c r="N36" s="14">
        <v>0</v>
      </c>
    </row>
    <row r="37" spans="1:14" ht="20.25" customHeight="1">
      <c r="B37" s="7" t="s">
        <v>109</v>
      </c>
      <c r="F37" s="56"/>
      <c r="H37" s="7"/>
      <c r="I37" s="7"/>
      <c r="J37" s="7"/>
      <c r="K37" s="7"/>
      <c r="L37" s="7"/>
      <c r="M37" s="7"/>
      <c r="N37" s="7"/>
    </row>
    <row r="38" spans="1:14" ht="20.25" customHeight="1">
      <c r="C38" s="7" t="s">
        <v>110</v>
      </c>
      <c r="F38" s="56">
        <v>9.1</v>
      </c>
      <c r="H38" s="116">
        <v>5780</v>
      </c>
      <c r="I38" s="128"/>
      <c r="J38" s="246">
        <v>0</v>
      </c>
      <c r="K38" s="128"/>
      <c r="L38" s="14">
        <v>0</v>
      </c>
      <c r="M38" s="129"/>
      <c r="N38" s="14">
        <v>0</v>
      </c>
    </row>
    <row r="39" spans="1:14" ht="20.25" customHeight="1">
      <c r="A39" s="79" t="s">
        <v>111</v>
      </c>
      <c r="F39" s="56"/>
      <c r="H39" s="116"/>
      <c r="I39" s="128"/>
      <c r="J39" s="128"/>
      <c r="K39" s="128"/>
      <c r="L39" s="14"/>
      <c r="M39" s="129"/>
      <c r="N39" s="14"/>
    </row>
    <row r="40" spans="1:14" ht="20.25" customHeight="1">
      <c r="B40" s="7" t="s">
        <v>112</v>
      </c>
      <c r="F40" s="56"/>
      <c r="H40" s="259">
        <v>0</v>
      </c>
      <c r="I40" s="128"/>
      <c r="J40" s="128">
        <v>1522</v>
      </c>
      <c r="K40" s="128"/>
      <c r="L40" s="14">
        <v>0</v>
      </c>
      <c r="M40" s="129"/>
      <c r="N40" s="12">
        <v>1557</v>
      </c>
    </row>
    <row r="41" spans="1:14" ht="20.25" customHeight="1">
      <c r="A41" s="65" t="s">
        <v>113</v>
      </c>
      <c r="F41" s="56"/>
      <c r="H41" s="125">
        <f>SUM(H36:H40)</f>
        <v>-717</v>
      </c>
      <c r="I41" s="121"/>
      <c r="J41" s="125">
        <f>SUM(J36:J40)</f>
        <v>-1401</v>
      </c>
      <c r="K41" s="121"/>
      <c r="L41" s="125">
        <f>SUM(L36:L40)</f>
        <v>0</v>
      </c>
      <c r="M41" s="121"/>
      <c r="N41" s="125">
        <f>SUM(N36:N40)</f>
        <v>1557</v>
      </c>
    </row>
    <row r="42" spans="1:14" ht="20.25" customHeight="1" thickBot="1">
      <c r="A42" s="65" t="s">
        <v>114</v>
      </c>
      <c r="F42" s="56"/>
      <c r="H42" s="130">
        <f>H32+H41</f>
        <v>125687</v>
      </c>
      <c r="I42" s="119"/>
      <c r="J42" s="130">
        <f>J32+J41</f>
        <v>43783</v>
      </c>
      <c r="K42" s="119"/>
      <c r="L42" s="130">
        <f>+L32+L41</f>
        <v>14365</v>
      </c>
      <c r="M42" s="131"/>
      <c r="N42" s="130">
        <f>N32+N41</f>
        <v>11064</v>
      </c>
    </row>
    <row r="43" spans="1:14" ht="12" customHeight="1" thickTop="1">
      <c r="A43" s="65"/>
      <c r="F43" s="56"/>
      <c r="H43" s="119"/>
      <c r="I43" s="119"/>
      <c r="J43" s="119"/>
      <c r="K43" s="119"/>
      <c r="L43" s="119"/>
      <c r="M43" s="131"/>
      <c r="N43" s="119"/>
    </row>
    <row r="44" spans="1:14" ht="20.25" customHeight="1">
      <c r="A44" s="65" t="s">
        <v>115</v>
      </c>
      <c r="F44" s="56"/>
      <c r="H44" s="116"/>
      <c r="I44" s="122"/>
      <c r="J44" s="116"/>
      <c r="K44" s="122"/>
      <c r="M44" s="124"/>
    </row>
    <row r="45" spans="1:14" ht="20.25" customHeight="1">
      <c r="B45" s="7" t="s">
        <v>116</v>
      </c>
      <c r="F45" s="56"/>
      <c r="H45" s="116">
        <v>122822</v>
      </c>
      <c r="I45" s="128"/>
      <c r="J45" s="74">
        <v>37596</v>
      </c>
      <c r="K45" s="128"/>
      <c r="L45" s="74">
        <f>+L32</f>
        <v>14365</v>
      </c>
      <c r="M45" s="128"/>
      <c r="N45" s="74">
        <v>9507</v>
      </c>
    </row>
    <row r="46" spans="1:14" ht="20.25" customHeight="1">
      <c r="B46" s="7" t="s">
        <v>117</v>
      </c>
      <c r="F46" s="56"/>
      <c r="H46" s="116">
        <v>3582</v>
      </c>
      <c r="I46" s="132"/>
      <c r="J46" s="74">
        <v>7588</v>
      </c>
      <c r="K46" s="132"/>
      <c r="L46" s="16">
        <v>0</v>
      </c>
      <c r="M46" s="132"/>
      <c r="N46" s="16">
        <v>0</v>
      </c>
    </row>
    <row r="47" spans="1:14" ht="20.25" customHeight="1" thickBot="1">
      <c r="A47" s="65" t="s">
        <v>105</v>
      </c>
      <c r="F47" s="56"/>
      <c r="H47" s="130">
        <f>SUM(H45:H46)</f>
        <v>126404</v>
      </c>
      <c r="I47" s="133"/>
      <c r="J47" s="130">
        <f>SUM(J45:J46)</f>
        <v>45184</v>
      </c>
      <c r="K47" s="133"/>
      <c r="L47" s="130">
        <f>SUM(L45:L46)</f>
        <v>14365</v>
      </c>
      <c r="M47" s="133"/>
      <c r="N47" s="130">
        <f>SUM(N45:N46)</f>
        <v>9507</v>
      </c>
    </row>
    <row r="48" spans="1:14" ht="20.25" customHeight="1" thickTop="1">
      <c r="A48" s="65" t="s">
        <v>118</v>
      </c>
      <c r="F48" s="56"/>
      <c r="H48" s="116"/>
      <c r="I48" s="122"/>
      <c r="J48" s="116"/>
      <c r="K48" s="122"/>
      <c r="M48" s="124"/>
    </row>
    <row r="49" spans="1:14" ht="20.25" customHeight="1">
      <c r="B49" s="7" t="s">
        <v>116</v>
      </c>
      <c r="F49" s="56"/>
      <c r="H49" s="116">
        <v>124784</v>
      </c>
      <c r="I49" s="128"/>
      <c r="J49" s="74">
        <v>38224</v>
      </c>
      <c r="K49" s="74"/>
      <c r="L49" s="74">
        <f>+L42</f>
        <v>14365</v>
      </c>
      <c r="M49" s="74"/>
      <c r="N49" s="74">
        <v>11064</v>
      </c>
    </row>
    <row r="50" spans="1:14" ht="20.25" customHeight="1">
      <c r="B50" s="7" t="s">
        <v>117</v>
      </c>
      <c r="F50" s="56"/>
      <c r="H50" s="116">
        <v>903</v>
      </c>
      <c r="I50" s="132"/>
      <c r="J50" s="74">
        <v>5559</v>
      </c>
      <c r="K50" s="12"/>
      <c r="L50" s="16">
        <v>0</v>
      </c>
      <c r="M50" s="12"/>
      <c r="N50" s="16">
        <v>0</v>
      </c>
    </row>
    <row r="51" spans="1:14" ht="20.25" customHeight="1" thickBot="1">
      <c r="A51" s="65" t="s">
        <v>119</v>
      </c>
      <c r="F51" s="56"/>
      <c r="H51" s="130">
        <f>SUM(H49:H50)</f>
        <v>125687</v>
      </c>
      <c r="I51" s="133"/>
      <c r="J51" s="130">
        <f>SUM(J49:J50)</f>
        <v>43783</v>
      </c>
      <c r="K51" s="133"/>
      <c r="L51" s="130">
        <f>SUM(L49:L50)</f>
        <v>14365</v>
      </c>
      <c r="M51" s="133"/>
      <c r="N51" s="130">
        <f>SUM(N49:N50)</f>
        <v>11064</v>
      </c>
    </row>
    <row r="52" spans="1:14" ht="20.25" customHeight="1" thickTop="1">
      <c r="F52" s="56"/>
      <c r="H52" s="134"/>
      <c r="L52" s="135"/>
      <c r="M52" s="136"/>
      <c r="N52" s="135"/>
    </row>
    <row r="53" spans="1:14" ht="20.25" customHeight="1" thickBot="1">
      <c r="A53" s="65" t="s">
        <v>120</v>
      </c>
      <c r="F53" s="56">
        <v>22</v>
      </c>
      <c r="H53" s="261">
        <f>+H45/Equity!G16</f>
        <v>0.29821008876716587</v>
      </c>
      <c r="I53" s="65"/>
      <c r="J53" s="261">
        <v>9.1282559291416585E-2</v>
      </c>
      <c r="K53" s="65"/>
      <c r="L53" s="261">
        <f>+L45/Equity!K16</f>
        <v>3.4878017986519821E-2</v>
      </c>
      <c r="M53" s="262"/>
      <c r="N53" s="261">
        <v>2.3082862304061535E-2</v>
      </c>
    </row>
    <row r="54" spans="1:14" ht="15" thickTop="1"/>
  </sheetData>
  <mergeCells count="3">
    <mergeCell ref="H5:J5"/>
    <mergeCell ref="L5:N5"/>
    <mergeCell ref="H7:N7"/>
  </mergeCells>
  <pageMargins left="0.70866141732283472" right="0.70866141732283472" top="0.74803149606299213" bottom="0.74803149606299213" header="0.31496062992125984" footer="0.31496062992125984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76C9-9BE4-4193-A7C4-A4096952474F}">
  <sheetPr>
    <pageSetUpPr fitToPage="1"/>
  </sheetPr>
  <dimension ref="A1:N54"/>
  <sheetViews>
    <sheetView tabSelected="1" view="pageBreakPreview" topLeftCell="A43" zoomScale="85" zoomScaleNormal="70" zoomScaleSheetLayoutView="85" workbookViewId="0">
      <selection activeCell="K34" sqref="K34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bestFit="1" customWidth="1"/>
    <col min="7" max="7" width="0.6328125" style="7" customWidth="1"/>
    <col min="8" max="8" width="14.6328125" style="114" customWidth="1"/>
    <col min="9" max="9" width="0.6328125" style="114" customWidth="1"/>
    <col min="10" max="10" width="14.6328125" style="114" customWidth="1"/>
    <col min="11" max="11" width="0.6328125" style="114" customWidth="1"/>
    <col min="12" max="12" width="14.6328125" style="114" customWidth="1"/>
    <col min="13" max="13" width="0.6328125" style="114" customWidth="1"/>
    <col min="14" max="14" width="14.6328125" style="114" customWidth="1"/>
    <col min="15" max="16384" width="9.36328125" style="7"/>
  </cols>
  <sheetData>
    <row r="1" spans="1:14" ht="20.25" customHeight="1">
      <c r="A1" s="6" t="s">
        <v>0</v>
      </c>
      <c r="C1" s="65"/>
      <c r="D1" s="65"/>
      <c r="E1" s="65"/>
      <c r="F1" s="67"/>
      <c r="G1" s="65"/>
      <c r="H1" s="8"/>
      <c r="I1" s="8"/>
      <c r="J1" s="8"/>
      <c r="K1" s="8"/>
      <c r="L1" s="8"/>
      <c r="M1" s="8"/>
      <c r="N1" s="196" t="s">
        <v>81</v>
      </c>
    </row>
    <row r="2" spans="1:14" ht="20.25" customHeight="1">
      <c r="A2" s="9" t="s">
        <v>82</v>
      </c>
      <c r="C2" s="65"/>
      <c r="D2" s="65"/>
      <c r="E2" s="65"/>
      <c r="F2" s="67"/>
      <c r="G2" s="65"/>
      <c r="H2" s="8"/>
      <c r="I2" s="8"/>
      <c r="J2" s="8"/>
      <c r="K2" s="8"/>
      <c r="L2" s="8"/>
      <c r="M2" s="8"/>
      <c r="N2" s="8"/>
    </row>
    <row r="3" spans="1:14" ht="20.25" customHeight="1">
      <c r="A3" s="10" t="s">
        <v>121</v>
      </c>
      <c r="C3" s="65"/>
      <c r="D3" s="65"/>
      <c r="E3" s="65"/>
      <c r="F3" s="67"/>
      <c r="G3" s="65"/>
      <c r="H3" s="8"/>
      <c r="I3" s="8"/>
      <c r="J3" s="8"/>
      <c r="K3" s="8"/>
      <c r="L3" s="8"/>
      <c r="M3" s="8"/>
      <c r="N3" s="8"/>
    </row>
    <row r="4" spans="1:14" ht="20.25" customHeight="1">
      <c r="A4" s="10"/>
      <c r="C4" s="65"/>
      <c r="D4" s="65"/>
      <c r="E4" s="65"/>
      <c r="F4" s="67"/>
      <c r="G4" s="65"/>
      <c r="H4" s="8"/>
      <c r="I4" s="8"/>
      <c r="J4" s="8"/>
      <c r="K4" s="8"/>
      <c r="L4" s="8"/>
      <c r="M4" s="8"/>
      <c r="N4" s="8"/>
    </row>
    <row r="5" spans="1:14" ht="20.25" customHeight="1">
      <c r="A5" s="65"/>
      <c r="C5" s="65"/>
      <c r="D5" s="65"/>
      <c r="E5" s="65"/>
      <c r="F5" s="67"/>
      <c r="G5" s="65"/>
      <c r="H5" s="266" t="s">
        <v>3</v>
      </c>
      <c r="I5" s="266"/>
      <c r="J5" s="266"/>
      <c r="K5" s="115"/>
      <c r="L5" s="266" t="s">
        <v>4</v>
      </c>
      <c r="M5" s="266"/>
      <c r="N5" s="266"/>
    </row>
    <row r="6" spans="1:14" ht="20.25" customHeight="1">
      <c r="A6" s="65"/>
      <c r="C6" s="65"/>
      <c r="D6" s="65"/>
      <c r="E6" s="65"/>
      <c r="F6" s="56" t="s">
        <v>8</v>
      </c>
      <c r="H6" s="11">
        <v>2022</v>
      </c>
      <c r="I6" s="11"/>
      <c r="J6" s="11">
        <v>2021</v>
      </c>
      <c r="K6" s="11"/>
      <c r="L6" s="11">
        <v>2022</v>
      </c>
      <c r="M6" s="11"/>
      <c r="N6" s="11">
        <v>2021</v>
      </c>
    </row>
    <row r="7" spans="1:14" ht="20.25" customHeight="1">
      <c r="A7" s="65"/>
      <c r="C7" s="65"/>
      <c r="D7" s="65"/>
      <c r="E7" s="65"/>
      <c r="F7" s="67"/>
      <c r="H7" s="267" t="s">
        <v>14</v>
      </c>
      <c r="I7" s="267"/>
      <c r="J7" s="267"/>
      <c r="K7" s="267"/>
      <c r="L7" s="267"/>
      <c r="M7" s="267"/>
      <c r="N7" s="267"/>
    </row>
    <row r="8" spans="1:14" s="198" customFormat="1" ht="20.25" customHeight="1">
      <c r="A8" s="197" t="s">
        <v>84</v>
      </c>
      <c r="D8" s="199"/>
      <c r="E8" s="7"/>
      <c r="F8" s="200"/>
      <c r="G8" s="200"/>
      <c r="H8" s="201"/>
      <c r="I8" s="201"/>
      <c r="J8" s="201"/>
      <c r="K8" s="201"/>
      <c r="L8" s="201"/>
    </row>
    <row r="9" spans="1:14" ht="20.25" customHeight="1">
      <c r="A9" s="7" t="s">
        <v>85</v>
      </c>
      <c r="F9" s="56"/>
      <c r="H9" s="116">
        <v>513378</v>
      </c>
      <c r="I9" s="116"/>
      <c r="J9" s="74">
        <v>777610</v>
      </c>
      <c r="K9" s="74"/>
      <c r="L9" s="74">
        <v>489994</v>
      </c>
      <c r="M9" s="74"/>
      <c r="N9" s="74">
        <v>507544</v>
      </c>
    </row>
    <row r="10" spans="1:14" ht="20.25" customHeight="1">
      <c r="A10" s="7" t="s">
        <v>86</v>
      </c>
      <c r="F10" s="56"/>
      <c r="H10" s="116">
        <v>828906</v>
      </c>
      <c r="I10" s="116"/>
      <c r="J10" s="74">
        <v>484221</v>
      </c>
      <c r="K10" s="74"/>
      <c r="L10" s="16">
        <v>0</v>
      </c>
      <c r="M10" s="74"/>
      <c r="N10" s="16">
        <v>0</v>
      </c>
    </row>
    <row r="11" spans="1:14" ht="20.25" customHeight="1">
      <c r="A11" s="65" t="s">
        <v>87</v>
      </c>
      <c r="F11" s="56"/>
      <c r="H11" s="117">
        <f>SUM(H9:H10)</f>
        <v>1342284</v>
      </c>
      <c r="I11" s="118"/>
      <c r="J11" s="117">
        <f>SUM(J9:J10)</f>
        <v>1261831</v>
      </c>
      <c r="K11" s="17"/>
      <c r="L11" s="117">
        <f>SUM(L9:L10)</f>
        <v>489994</v>
      </c>
      <c r="M11" s="118"/>
      <c r="N11" s="117">
        <f>SUM(N9:N10)</f>
        <v>507544</v>
      </c>
    </row>
    <row r="12" spans="1:14" ht="20.25" customHeight="1">
      <c r="A12" s="65"/>
      <c r="F12" s="56"/>
      <c r="H12" s="17"/>
      <c r="I12" s="118"/>
      <c r="J12" s="17"/>
      <c r="K12" s="17"/>
      <c r="L12" s="17"/>
      <c r="M12" s="118"/>
      <c r="N12" s="17"/>
    </row>
    <row r="13" spans="1:14" ht="20.25" customHeight="1">
      <c r="A13" s="7" t="s">
        <v>88</v>
      </c>
      <c r="F13" s="56"/>
      <c r="H13" s="116">
        <v>-431293</v>
      </c>
      <c r="I13" s="116"/>
      <c r="J13" s="74">
        <v>-624725</v>
      </c>
      <c r="K13" s="74"/>
      <c r="L13" s="116">
        <v>-411337</v>
      </c>
      <c r="M13" s="116"/>
      <c r="N13" s="74">
        <v>-447236</v>
      </c>
    </row>
    <row r="14" spans="1:14" ht="20.25" customHeight="1">
      <c r="A14" s="7" t="s">
        <v>89</v>
      </c>
      <c r="F14" s="56"/>
      <c r="H14" s="116">
        <v>-708910</v>
      </c>
      <c r="I14" s="116"/>
      <c r="J14" s="74">
        <v>-446566</v>
      </c>
      <c r="K14" s="74"/>
      <c r="L14" s="116">
        <v>0</v>
      </c>
      <c r="M14" s="116"/>
      <c r="N14" s="74">
        <v>0</v>
      </c>
    </row>
    <row r="15" spans="1:14" ht="20.25" customHeight="1">
      <c r="A15" s="65" t="s">
        <v>90</v>
      </c>
      <c r="F15" s="56"/>
      <c r="H15" s="117">
        <f>SUM(H13:H14)</f>
        <v>-1140203</v>
      </c>
      <c r="I15" s="118"/>
      <c r="J15" s="117">
        <f>SUM(J13:J14)</f>
        <v>-1071291</v>
      </c>
      <c r="K15" s="17"/>
      <c r="L15" s="117">
        <f>SUM(L13:L13)</f>
        <v>-411337</v>
      </c>
      <c r="M15" s="118"/>
      <c r="N15" s="117">
        <f>SUM(N13:N13)</f>
        <v>-447236</v>
      </c>
    </row>
    <row r="16" spans="1:14" ht="20.25" customHeight="1">
      <c r="A16" s="65" t="s">
        <v>91</v>
      </c>
      <c r="F16" s="56"/>
      <c r="H16" s="119">
        <f>H11+H15</f>
        <v>202081</v>
      </c>
      <c r="I16" s="120"/>
      <c r="J16" s="119">
        <f>J11+J15</f>
        <v>190540</v>
      </c>
      <c r="K16" s="121"/>
      <c r="L16" s="119">
        <f>L11+L15</f>
        <v>78657</v>
      </c>
      <c r="M16" s="121"/>
      <c r="N16" s="119">
        <f>N11+N15</f>
        <v>60308</v>
      </c>
    </row>
    <row r="17" spans="1:14" ht="20.25" hidden="1" customHeight="1">
      <c r="A17" s="7" t="s">
        <v>92</v>
      </c>
      <c r="F17" s="56"/>
      <c r="H17" s="116"/>
      <c r="I17" s="122"/>
      <c r="J17" s="116"/>
      <c r="K17" s="122"/>
      <c r="L17" s="116"/>
      <c r="M17" s="122"/>
      <c r="N17" s="116"/>
    </row>
    <row r="18" spans="1:14" ht="20.25" customHeight="1">
      <c r="A18" s="7" t="s">
        <v>93</v>
      </c>
      <c r="F18" s="56"/>
      <c r="H18" s="116">
        <v>2058</v>
      </c>
      <c r="I18" s="122"/>
      <c r="J18" s="74">
        <v>2124</v>
      </c>
      <c r="K18" s="74"/>
      <c r="L18" s="74">
        <v>1385</v>
      </c>
      <c r="M18" s="74"/>
      <c r="N18" s="74">
        <v>1111</v>
      </c>
    </row>
    <row r="19" spans="1:14" ht="20.25" customHeight="1">
      <c r="A19" s="7" t="s">
        <v>94</v>
      </c>
      <c r="F19" s="56"/>
      <c r="H19" s="116">
        <v>-31543</v>
      </c>
      <c r="I19" s="116"/>
      <c r="J19" s="74">
        <v>-30797</v>
      </c>
      <c r="K19" s="74"/>
      <c r="L19" s="74">
        <v>-5145</v>
      </c>
      <c r="M19" s="74"/>
      <c r="N19" s="74">
        <v>-5511</v>
      </c>
    </row>
    <row r="20" spans="1:14" ht="20.25" customHeight="1">
      <c r="A20" s="7" t="s">
        <v>95</v>
      </c>
      <c r="F20" s="56"/>
      <c r="H20" s="116">
        <v>-74756</v>
      </c>
      <c r="I20" s="116"/>
      <c r="J20" s="116">
        <v>-67612</v>
      </c>
      <c r="K20" s="74"/>
      <c r="L20" s="116">
        <v>-32817</v>
      </c>
      <c r="M20" s="74"/>
      <c r="N20" s="116">
        <v>-25651</v>
      </c>
    </row>
    <row r="21" spans="1:14" ht="20.25" customHeight="1">
      <c r="A21" s="7" t="s">
        <v>96</v>
      </c>
      <c r="F21" s="56"/>
      <c r="H21" s="116">
        <v>-1512</v>
      </c>
      <c r="I21" s="122"/>
      <c r="J21" s="12">
        <v>1452</v>
      </c>
      <c r="K21" s="12"/>
      <c r="L21" s="12">
        <v>-183</v>
      </c>
      <c r="M21" s="12"/>
      <c r="N21" s="12">
        <v>-116</v>
      </c>
    </row>
    <row r="22" spans="1:14" ht="20.25" customHeight="1">
      <c r="A22" s="7" t="s">
        <v>97</v>
      </c>
      <c r="F22" s="56">
        <v>3</v>
      </c>
      <c r="H22" s="116">
        <v>-13907</v>
      </c>
      <c r="I22" s="116"/>
      <c r="J22" s="16">
        <v>-15087</v>
      </c>
      <c r="K22" s="74"/>
      <c r="L22" s="16">
        <v>-8576</v>
      </c>
      <c r="M22" s="74"/>
      <c r="N22" s="16">
        <v>-8528</v>
      </c>
    </row>
    <row r="23" spans="1:14" ht="20.25" customHeight="1">
      <c r="A23" s="65" t="s">
        <v>98</v>
      </c>
      <c r="F23" s="56"/>
      <c r="H23" s="123">
        <f>SUM(H16:H22)</f>
        <v>82421</v>
      </c>
      <c r="I23" s="121"/>
      <c r="J23" s="123">
        <f>SUM(J16:J22)</f>
        <v>80620</v>
      </c>
      <c r="K23" s="65"/>
      <c r="L23" s="123">
        <f>SUM(L16:L22)</f>
        <v>33321</v>
      </c>
      <c r="M23" s="121"/>
      <c r="N23" s="123">
        <f>SUM(N16:N22)</f>
        <v>21613</v>
      </c>
    </row>
    <row r="24" spans="1:14" ht="20.25" customHeight="1">
      <c r="A24" s="7" t="s">
        <v>99</v>
      </c>
      <c r="F24" s="56"/>
      <c r="H24" s="116">
        <v>383</v>
      </c>
      <c r="I24" s="116"/>
      <c r="J24" s="74">
        <v>213</v>
      </c>
      <c r="K24" s="74"/>
      <c r="L24" s="74">
        <v>7747</v>
      </c>
      <c r="M24" s="74"/>
      <c r="N24" s="74">
        <v>10533</v>
      </c>
    </row>
    <row r="25" spans="1:14" ht="20.25" customHeight="1">
      <c r="A25" s="7" t="s">
        <v>100</v>
      </c>
      <c r="F25" s="56"/>
      <c r="H25" s="116">
        <v>-22307</v>
      </c>
      <c r="I25" s="122"/>
      <c r="J25" s="74">
        <v>-18861</v>
      </c>
      <c r="K25" s="74"/>
      <c r="L25" s="74">
        <v>-9178</v>
      </c>
      <c r="M25" s="74"/>
      <c r="N25" s="74">
        <v>-12020</v>
      </c>
    </row>
    <row r="26" spans="1:14" ht="20.25" customHeight="1">
      <c r="A26" s="7" t="s">
        <v>101</v>
      </c>
      <c r="F26" s="56">
        <v>9.1999999999999993</v>
      </c>
      <c r="H26" s="116">
        <v>103755</v>
      </c>
      <c r="I26" s="122"/>
      <c r="J26" s="74">
        <v>0</v>
      </c>
      <c r="K26" s="74"/>
      <c r="L26" s="74">
        <v>0</v>
      </c>
      <c r="M26" s="74"/>
      <c r="N26" s="74">
        <v>0</v>
      </c>
    </row>
    <row r="27" spans="1:14" ht="20.25" customHeight="1">
      <c r="A27" s="7" t="s">
        <v>249</v>
      </c>
      <c r="F27" s="264"/>
      <c r="H27" s="116"/>
      <c r="I27" s="122"/>
      <c r="J27" s="74"/>
      <c r="K27" s="74"/>
      <c r="L27" s="74"/>
      <c r="M27" s="74"/>
      <c r="N27" s="74"/>
    </row>
    <row r="28" spans="1:14" ht="20.25" customHeight="1">
      <c r="B28" s="7" t="s">
        <v>250</v>
      </c>
      <c r="F28" s="56">
        <v>9.1999999999999993</v>
      </c>
      <c r="H28" s="116">
        <v>22198</v>
      </c>
      <c r="I28" s="122"/>
      <c r="J28" s="74">
        <v>0</v>
      </c>
      <c r="K28" s="74"/>
      <c r="L28" s="74">
        <v>0</v>
      </c>
      <c r="M28" s="74"/>
      <c r="N28" s="74">
        <v>0</v>
      </c>
    </row>
    <row r="29" spans="1:14" ht="20.25" customHeight="1">
      <c r="A29" s="7" t="s">
        <v>102</v>
      </c>
      <c r="F29" s="56">
        <v>9.1999999999999993</v>
      </c>
      <c r="H29" s="116">
        <v>6261</v>
      </c>
      <c r="I29" s="116"/>
      <c r="J29" s="74">
        <v>11870</v>
      </c>
      <c r="K29" s="74"/>
      <c r="L29" s="74">
        <v>0</v>
      </c>
      <c r="M29" s="74"/>
      <c r="N29" s="74">
        <v>0</v>
      </c>
    </row>
    <row r="30" spans="1:14" ht="20.25" customHeight="1">
      <c r="A30" s="65" t="s">
        <v>103</v>
      </c>
      <c r="F30" s="56"/>
      <c r="H30" s="123">
        <f>SUM(H23:H29)</f>
        <v>192711</v>
      </c>
      <c r="I30" s="122"/>
      <c r="J30" s="123">
        <f>SUM(J23:J29)</f>
        <v>73842</v>
      </c>
      <c r="K30" s="122"/>
      <c r="L30" s="123">
        <f>SUM(L23:L29)</f>
        <v>31890</v>
      </c>
      <c r="M30" s="124"/>
      <c r="N30" s="123">
        <f>SUM(N23:N29)</f>
        <v>20126</v>
      </c>
    </row>
    <row r="31" spans="1:14" ht="20.25" customHeight="1">
      <c r="A31" s="7" t="s">
        <v>104</v>
      </c>
      <c r="F31" s="56">
        <v>20</v>
      </c>
      <c r="H31" s="116">
        <v>-31668</v>
      </c>
      <c r="I31" s="116"/>
      <c r="J31" s="74">
        <v>-12044</v>
      </c>
      <c r="K31" s="74"/>
      <c r="L31" s="74">
        <v>-5065</v>
      </c>
      <c r="M31" s="74"/>
      <c r="N31" s="74">
        <v>-5428</v>
      </c>
    </row>
    <row r="32" spans="1:14" ht="20.25" customHeight="1">
      <c r="A32" s="65" t="s">
        <v>105</v>
      </c>
      <c r="F32" s="56"/>
      <c r="H32" s="125">
        <f>H30+H31</f>
        <v>161043</v>
      </c>
      <c r="I32" s="121"/>
      <c r="J32" s="125">
        <f>J30+J31</f>
        <v>61798</v>
      </c>
      <c r="K32" s="121"/>
      <c r="L32" s="125">
        <f>L30+L31</f>
        <v>26825</v>
      </c>
      <c r="M32" s="121"/>
      <c r="N32" s="125">
        <f>N30+N31</f>
        <v>14698</v>
      </c>
    </row>
    <row r="33" spans="1:14" ht="11" customHeight="1">
      <c r="A33" s="65"/>
      <c r="F33" s="56"/>
      <c r="H33" s="119"/>
      <c r="I33" s="121"/>
      <c r="J33" s="119"/>
      <c r="K33" s="121"/>
      <c r="L33" s="119"/>
      <c r="M33" s="121"/>
      <c r="N33" s="119"/>
    </row>
    <row r="34" spans="1:14" ht="20.25" customHeight="1">
      <c r="A34" s="65" t="s">
        <v>106</v>
      </c>
      <c r="F34" s="56"/>
      <c r="H34" s="116"/>
      <c r="I34" s="122"/>
      <c r="J34" s="116"/>
      <c r="K34" s="126"/>
      <c r="L34" s="116"/>
      <c r="M34" s="127"/>
      <c r="N34" s="116"/>
    </row>
    <row r="35" spans="1:14" ht="20.25" customHeight="1">
      <c r="A35" s="79" t="s">
        <v>107</v>
      </c>
      <c r="F35" s="56"/>
      <c r="H35" s="116"/>
      <c r="I35" s="116"/>
      <c r="J35" s="116"/>
      <c r="K35" s="122"/>
      <c r="L35" s="116"/>
      <c r="M35" s="116"/>
      <c r="N35" s="116"/>
    </row>
    <row r="36" spans="1:14" ht="20.25" customHeight="1">
      <c r="B36" s="7" t="s">
        <v>108</v>
      </c>
      <c r="F36" s="56"/>
      <c r="H36" s="116">
        <v>-32060</v>
      </c>
      <c r="I36" s="128"/>
      <c r="J36" s="128">
        <v>21691</v>
      </c>
      <c r="K36" s="128"/>
      <c r="L36" s="14">
        <v>0</v>
      </c>
      <c r="M36" s="129"/>
      <c r="N36" s="14">
        <v>0</v>
      </c>
    </row>
    <row r="37" spans="1:14" ht="20.25" customHeight="1">
      <c r="B37" s="7" t="s">
        <v>109</v>
      </c>
      <c r="F37" s="56"/>
      <c r="H37" s="7"/>
      <c r="I37" s="7"/>
      <c r="J37" s="7"/>
      <c r="K37" s="7"/>
      <c r="L37" s="7"/>
      <c r="M37" s="7"/>
      <c r="N37" s="7"/>
    </row>
    <row r="38" spans="1:14" ht="20.25" customHeight="1">
      <c r="C38" s="7" t="s">
        <v>110</v>
      </c>
      <c r="F38" s="56">
        <v>9.1</v>
      </c>
      <c r="H38" s="116">
        <v>5780</v>
      </c>
      <c r="I38" s="128"/>
      <c r="J38" s="246">
        <v>0</v>
      </c>
      <c r="K38" s="128"/>
      <c r="L38" s="14">
        <v>0</v>
      </c>
      <c r="M38" s="129"/>
      <c r="N38" s="14">
        <v>0</v>
      </c>
    </row>
    <row r="39" spans="1:14" ht="20.25" customHeight="1">
      <c r="A39" s="79" t="s">
        <v>111</v>
      </c>
      <c r="F39" s="56"/>
      <c r="H39" s="116"/>
      <c r="I39" s="128"/>
      <c r="J39" s="128"/>
      <c r="K39" s="128"/>
      <c r="L39" s="14"/>
      <c r="M39" s="129"/>
      <c r="N39" s="14"/>
    </row>
    <row r="40" spans="1:14" ht="20.25" customHeight="1">
      <c r="B40" s="7" t="s">
        <v>112</v>
      </c>
      <c r="F40" s="56"/>
      <c r="H40" s="116">
        <v>0</v>
      </c>
      <c r="I40" s="128"/>
      <c r="J40" s="128">
        <v>1522</v>
      </c>
      <c r="K40" s="128"/>
      <c r="L40" s="14">
        <v>0</v>
      </c>
      <c r="M40" s="129"/>
      <c r="N40" s="12">
        <v>1557</v>
      </c>
    </row>
    <row r="41" spans="1:14" ht="20.25" customHeight="1">
      <c r="A41" s="65" t="s">
        <v>113</v>
      </c>
      <c r="F41" s="56"/>
      <c r="H41" s="125">
        <f>SUM(H36:H40)</f>
        <v>-26280</v>
      </c>
      <c r="I41" s="121"/>
      <c r="J41" s="125">
        <f>SUM(J36:J40)</f>
        <v>23213</v>
      </c>
      <c r="K41" s="121"/>
      <c r="L41" s="125">
        <f>SUM(L36:L40)</f>
        <v>0</v>
      </c>
      <c r="M41" s="121"/>
      <c r="N41" s="125">
        <f>SUM(N36:N40)</f>
        <v>1557</v>
      </c>
    </row>
    <row r="42" spans="1:14" ht="20.25" customHeight="1" thickBot="1">
      <c r="A42" s="65" t="s">
        <v>114</v>
      </c>
      <c r="F42" s="56"/>
      <c r="H42" s="130">
        <f>H32+H41</f>
        <v>134763</v>
      </c>
      <c r="I42" s="119"/>
      <c r="J42" s="130">
        <f>J32+J41</f>
        <v>85011</v>
      </c>
      <c r="K42" s="119"/>
      <c r="L42" s="130">
        <f>L32+L41</f>
        <v>26825</v>
      </c>
      <c r="M42" s="131"/>
      <c r="N42" s="130">
        <f>N32+N41</f>
        <v>16255</v>
      </c>
    </row>
    <row r="43" spans="1:14" ht="11" customHeight="1" thickTop="1">
      <c r="A43" s="65"/>
      <c r="F43" s="56"/>
      <c r="H43" s="119"/>
      <c r="I43" s="119"/>
      <c r="J43" s="119"/>
      <c r="K43" s="119"/>
      <c r="L43" s="119"/>
      <c r="M43" s="131"/>
      <c r="N43" s="119"/>
    </row>
    <row r="44" spans="1:14" ht="20.25" customHeight="1">
      <c r="A44" s="65" t="s">
        <v>115</v>
      </c>
      <c r="F44" s="56"/>
      <c r="H44" s="116"/>
      <c r="I44" s="122"/>
      <c r="J44" s="116"/>
      <c r="K44" s="122"/>
      <c r="M44" s="124"/>
    </row>
    <row r="45" spans="1:14" ht="20.25" customHeight="1">
      <c r="B45" s="7" t="s">
        <v>116</v>
      </c>
      <c r="F45" s="56"/>
      <c r="H45" s="116">
        <v>152152</v>
      </c>
      <c r="I45" s="128"/>
      <c r="J45" s="74">
        <v>51580</v>
      </c>
      <c r="K45" s="128"/>
      <c r="L45" s="74">
        <f>+L32</f>
        <v>26825</v>
      </c>
      <c r="M45" s="128"/>
      <c r="N45" s="74">
        <v>14698</v>
      </c>
    </row>
    <row r="46" spans="1:14" ht="20.25" customHeight="1">
      <c r="B46" s="7" t="s">
        <v>117</v>
      </c>
      <c r="F46" s="56"/>
      <c r="H46" s="116">
        <v>8891</v>
      </c>
      <c r="I46" s="132"/>
      <c r="J46" s="74">
        <v>10218</v>
      </c>
      <c r="K46" s="132"/>
      <c r="L46" s="16">
        <v>0</v>
      </c>
      <c r="M46" s="132"/>
      <c r="N46" s="16">
        <v>0</v>
      </c>
    </row>
    <row r="47" spans="1:14" ht="20.25" customHeight="1" thickBot="1">
      <c r="A47" s="65" t="s">
        <v>105</v>
      </c>
      <c r="F47" s="56"/>
      <c r="H47" s="130">
        <f>SUM(H45:H46)</f>
        <v>161043</v>
      </c>
      <c r="I47" s="133"/>
      <c r="J47" s="130">
        <f>SUM(J45:J46)</f>
        <v>61798</v>
      </c>
      <c r="K47" s="133"/>
      <c r="L47" s="130">
        <f>SUM(L45:L46)</f>
        <v>26825</v>
      </c>
      <c r="M47" s="133"/>
      <c r="N47" s="130">
        <f>SUM(N45:N46)</f>
        <v>14698</v>
      </c>
    </row>
    <row r="48" spans="1:14" ht="20.25" customHeight="1" thickTop="1">
      <c r="A48" s="65" t="s">
        <v>118</v>
      </c>
      <c r="F48" s="56"/>
      <c r="H48" s="116"/>
      <c r="I48" s="122"/>
      <c r="J48" s="116"/>
      <c r="K48" s="122"/>
      <c r="M48" s="124"/>
    </row>
    <row r="49" spans="1:14" ht="20.25" customHeight="1">
      <c r="B49" s="7" t="s">
        <v>116</v>
      </c>
      <c r="F49" s="56"/>
      <c r="H49" s="116">
        <v>133049</v>
      </c>
      <c r="I49" s="128"/>
      <c r="J49" s="74">
        <v>71349</v>
      </c>
      <c r="K49" s="74"/>
      <c r="L49" s="74">
        <f>+L42</f>
        <v>26825</v>
      </c>
      <c r="M49" s="74"/>
      <c r="N49" s="74">
        <v>16255</v>
      </c>
    </row>
    <row r="50" spans="1:14" ht="20.25" customHeight="1">
      <c r="B50" s="7" t="s">
        <v>117</v>
      </c>
      <c r="F50" s="56"/>
      <c r="H50" s="116">
        <v>1714</v>
      </c>
      <c r="I50" s="132"/>
      <c r="J50" s="74">
        <v>13662</v>
      </c>
      <c r="K50" s="12"/>
      <c r="L50" s="16">
        <v>0</v>
      </c>
      <c r="M50" s="12"/>
      <c r="N50" s="16">
        <v>0</v>
      </c>
    </row>
    <row r="51" spans="1:14" ht="20.25" customHeight="1" thickBot="1">
      <c r="A51" s="65" t="s">
        <v>119</v>
      </c>
      <c r="F51" s="56"/>
      <c r="H51" s="130">
        <f>SUM(H49:H50)</f>
        <v>134763</v>
      </c>
      <c r="I51" s="133"/>
      <c r="J51" s="130">
        <f>SUM(J49:J50)</f>
        <v>85011</v>
      </c>
      <c r="K51" s="133"/>
      <c r="L51" s="130">
        <f>SUM(L49:L50)</f>
        <v>26825</v>
      </c>
      <c r="M51" s="133"/>
      <c r="N51" s="130">
        <f>SUM(N49:N50)</f>
        <v>16255</v>
      </c>
    </row>
    <row r="52" spans="1:14" ht="20.25" customHeight="1" thickTop="1">
      <c r="F52" s="56"/>
      <c r="H52" s="134"/>
      <c r="L52" s="135"/>
      <c r="M52" s="136"/>
      <c r="N52" s="135"/>
    </row>
    <row r="53" spans="1:14" ht="20.25" customHeight="1" thickBot="1">
      <c r="A53" s="65" t="s">
        <v>120</v>
      </c>
      <c r="F53" s="56">
        <v>22</v>
      </c>
      <c r="H53" s="261">
        <f>+H45/Equity!G16</f>
        <v>0.36942291630246876</v>
      </c>
      <c r="I53" s="65"/>
      <c r="J53" s="261">
        <v>0.12523551463589924</v>
      </c>
      <c r="K53" s="65"/>
      <c r="L53" s="261">
        <f>+L45/Equity!K16</f>
        <v>6.5130722762853754E-2</v>
      </c>
      <c r="M53" s="262"/>
      <c r="N53" s="261">
        <v>3.568653730357594E-2</v>
      </c>
    </row>
    <row r="54" spans="1:14" ht="15" thickTop="1"/>
  </sheetData>
  <mergeCells count="3">
    <mergeCell ref="H5:J5"/>
    <mergeCell ref="L5:N5"/>
    <mergeCell ref="H7:N7"/>
  </mergeCells>
  <pageMargins left="0.70866141732283505" right="0.70866141732283505" top="0.74803149606299202" bottom="0.74803149606299202" header="0.31496062992126" footer="0.31496062992126"/>
  <pageSetup paperSize="9" scale="70" firstPageNumber="7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sheetPr>
    <tabColor rgb="FFFF0000"/>
    <pageSetUpPr fitToPage="1"/>
  </sheetPr>
  <dimension ref="A1:BC93"/>
  <sheetViews>
    <sheetView tabSelected="1" view="pageBreakPreview" zoomScale="85" zoomScaleNormal="70" zoomScaleSheetLayoutView="85" workbookViewId="0">
      <selection activeCell="K34" sqref="K34"/>
    </sheetView>
  </sheetViews>
  <sheetFormatPr defaultColWidth="9.36328125" defaultRowHeight="14.5"/>
  <cols>
    <col min="1" max="1" width="1.6328125" style="18" customWidth="1"/>
    <col min="2" max="2" width="36" style="18" customWidth="1"/>
    <col min="3" max="3" width="6.6328125" style="18" customWidth="1"/>
    <col min="4" max="4" width="0.6328125" style="18" customWidth="1"/>
    <col min="5" max="5" width="12.453125" style="18" customWidth="1"/>
    <col min="6" max="6" width="0.6328125" style="18" customWidth="1"/>
    <col min="7" max="7" width="8.90625" style="143" bestFit="1" customWidth="1"/>
    <col min="8" max="8" width="0.6328125" style="143" customWidth="1"/>
    <col min="9" max="9" width="7.81640625" style="143" bestFit="1" customWidth="1"/>
    <col min="10" max="10" width="0.6328125" style="143" customWidth="1"/>
    <col min="11" max="11" width="14" style="18" customWidth="1"/>
    <col min="12" max="12" width="0.6328125" style="18" hidden="1" customWidth="1"/>
    <col min="13" max="13" width="14.36328125" style="143" hidden="1" customWidth="1"/>
    <col min="14" max="14" width="0.6328125" style="143" customWidth="1"/>
    <col min="15" max="15" width="13.54296875" style="143" bestFit="1" customWidth="1"/>
    <col min="16" max="16" width="0.6328125" style="143" customWidth="1"/>
    <col min="17" max="17" width="14.6328125" style="224" bestFit="1" customWidth="1"/>
    <col min="18" max="18" width="0.6328125" style="143" customWidth="1"/>
    <col min="19" max="19" width="28" style="18" customWidth="1"/>
    <col min="20" max="20" width="0.6328125" style="143" customWidth="1"/>
    <col min="21" max="21" width="18.36328125" style="18" bestFit="1" customWidth="1"/>
    <col min="22" max="22" width="0.6328125" style="18" customWidth="1"/>
    <col min="23" max="23" width="20.54296875" style="18" customWidth="1"/>
    <col min="24" max="24" width="0.6328125" style="18" customWidth="1"/>
    <col min="25" max="25" width="10.6328125" style="143" customWidth="1"/>
    <col min="26" max="26" width="0.6328125" style="18" customWidth="1"/>
    <col min="27" max="27" width="12.6328125" style="143" customWidth="1"/>
    <col min="28" max="28" width="0.6328125" style="143" customWidth="1"/>
    <col min="29" max="29" width="12.6328125" style="143" customWidth="1"/>
    <col min="30" max="30" width="0.6328125" style="143" customWidth="1"/>
    <col min="31" max="31" width="10.36328125" style="143" customWidth="1"/>
    <col min="32" max="47" width="9.36328125" style="138"/>
    <col min="48" max="55" width="9.36328125" style="139"/>
    <col min="56" max="16384" width="9.36328125" style="18"/>
  </cols>
  <sheetData>
    <row r="1" spans="1:55" ht="20.25" customHeight="1">
      <c r="A1" s="6" t="s">
        <v>0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202" t="s">
        <v>81</v>
      </c>
    </row>
    <row r="2" spans="1:55" ht="20.25" customHeight="1">
      <c r="A2" s="9" t="s">
        <v>122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2"/>
    </row>
    <row r="3" spans="1:55" ht="20.25" customHeight="1">
      <c r="A3" s="10" t="s">
        <v>121</v>
      </c>
      <c r="E3" s="137"/>
      <c r="F3" s="137"/>
      <c r="G3" s="137"/>
      <c r="H3" s="225"/>
      <c r="I3" s="137"/>
      <c r="J3" s="225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2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140"/>
      <c r="AW3" s="140"/>
      <c r="AX3" s="140"/>
      <c r="AY3" s="140"/>
      <c r="AZ3" s="140"/>
      <c r="BA3" s="140"/>
      <c r="BB3" s="140"/>
      <c r="BC3" s="140"/>
    </row>
    <row r="4" spans="1:55" ht="20.25" customHeight="1">
      <c r="A4" s="34"/>
      <c r="B4" s="137"/>
      <c r="C4" s="137"/>
      <c r="D4" s="137"/>
      <c r="E4" s="268" t="s">
        <v>3</v>
      </c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</row>
    <row r="5" spans="1:55" ht="20.25" customHeight="1">
      <c r="A5" s="34"/>
      <c r="F5" s="137"/>
      <c r="G5" s="141"/>
      <c r="H5" s="226"/>
      <c r="I5" s="141"/>
      <c r="J5" s="226"/>
      <c r="K5" s="268" t="s">
        <v>123</v>
      </c>
      <c r="L5" s="268"/>
      <c r="M5" s="268"/>
      <c r="N5" s="268"/>
      <c r="O5" s="268"/>
      <c r="P5" s="142"/>
      <c r="Q5" s="270" t="s">
        <v>124</v>
      </c>
      <c r="R5" s="270"/>
      <c r="S5" s="270"/>
      <c r="T5" s="270"/>
      <c r="U5" s="270"/>
      <c r="V5" s="270"/>
      <c r="W5" s="270"/>
      <c r="X5" s="270"/>
      <c r="Y5" s="270"/>
      <c r="Z5" s="3"/>
      <c r="AB5" s="142"/>
    </row>
    <row r="6" spans="1:55" ht="20.25" customHeight="1">
      <c r="A6" s="34"/>
      <c r="F6" s="137"/>
      <c r="G6" s="141"/>
      <c r="H6" s="226"/>
      <c r="I6" s="141"/>
      <c r="J6" s="226"/>
      <c r="K6" s="92"/>
      <c r="L6" s="92"/>
      <c r="M6" s="92"/>
      <c r="N6" s="92"/>
      <c r="O6" s="92"/>
      <c r="P6" s="142"/>
      <c r="Q6" s="227" t="s">
        <v>125</v>
      </c>
      <c r="R6" s="92"/>
      <c r="S6" s="227" t="s">
        <v>126</v>
      </c>
      <c r="T6" s="92"/>
      <c r="U6" s="92"/>
      <c r="V6" s="92"/>
      <c r="W6" s="92"/>
      <c r="X6" s="92"/>
      <c r="Y6" s="92"/>
      <c r="Z6" s="3"/>
      <c r="AB6" s="142"/>
    </row>
    <row r="7" spans="1:55" s="145" customFormat="1" ht="20.25" customHeight="1">
      <c r="A7" s="144"/>
      <c r="E7" s="227" t="s">
        <v>127</v>
      </c>
      <c r="F7" s="228"/>
      <c r="G7" s="227" t="s">
        <v>128</v>
      </c>
      <c r="H7" s="229"/>
      <c r="I7" s="230"/>
      <c r="J7" s="229"/>
      <c r="L7" s="146"/>
      <c r="M7" s="227" t="s">
        <v>129</v>
      </c>
      <c r="N7" s="146"/>
      <c r="O7" s="146"/>
      <c r="P7" s="146"/>
      <c r="Q7" s="227" t="s">
        <v>130</v>
      </c>
      <c r="R7" s="146"/>
      <c r="S7" s="227" t="s">
        <v>131</v>
      </c>
      <c r="T7" s="146"/>
      <c r="U7" s="227" t="s">
        <v>132</v>
      </c>
      <c r="V7" s="228"/>
      <c r="W7" s="227" t="s">
        <v>133</v>
      </c>
      <c r="X7" s="228"/>
      <c r="Y7" s="231"/>
      <c r="Z7" s="228"/>
      <c r="AA7" s="232" t="s">
        <v>134</v>
      </c>
      <c r="AB7" s="146"/>
      <c r="AC7" s="227" t="s">
        <v>135</v>
      </c>
      <c r="AD7" s="147"/>
      <c r="AE7" s="230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9"/>
      <c r="AW7" s="149"/>
      <c r="AX7" s="149"/>
      <c r="AY7" s="149"/>
      <c r="AZ7" s="149"/>
      <c r="BA7" s="149"/>
      <c r="BB7" s="149"/>
      <c r="BC7" s="149"/>
    </row>
    <row r="8" spans="1:55" s="145" customFormat="1" ht="20.25" customHeight="1">
      <c r="A8" s="144"/>
      <c r="C8" s="150"/>
      <c r="E8" s="227" t="s">
        <v>136</v>
      </c>
      <c r="F8" s="228"/>
      <c r="G8" s="227" t="s">
        <v>137</v>
      </c>
      <c r="H8" s="229"/>
      <c r="I8" s="227" t="s">
        <v>138</v>
      </c>
      <c r="J8" s="229"/>
      <c r="K8" s="227" t="s">
        <v>139</v>
      </c>
      <c r="L8" s="151"/>
      <c r="M8" s="227" t="s">
        <v>140</v>
      </c>
      <c r="N8" s="151"/>
      <c r="O8" s="151"/>
      <c r="P8" s="151"/>
      <c r="Q8" s="227" t="s">
        <v>141</v>
      </c>
      <c r="R8" s="151"/>
      <c r="S8" s="227" t="s">
        <v>142</v>
      </c>
      <c r="T8" s="151"/>
      <c r="U8" s="227" t="s">
        <v>143</v>
      </c>
      <c r="V8" s="228"/>
      <c r="W8" s="227" t="s">
        <v>144</v>
      </c>
      <c r="X8" s="228"/>
      <c r="Y8" s="231"/>
      <c r="Z8" s="228"/>
      <c r="AA8" s="232" t="s">
        <v>145</v>
      </c>
      <c r="AB8" s="151"/>
      <c r="AC8" s="227" t="s">
        <v>146</v>
      </c>
      <c r="AD8" s="147"/>
      <c r="AE8" s="230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9"/>
      <c r="AW8" s="149"/>
      <c r="AX8" s="149"/>
      <c r="AY8" s="149"/>
      <c r="AZ8" s="149"/>
      <c r="BA8" s="149"/>
      <c r="BB8" s="149"/>
      <c r="BC8" s="149"/>
    </row>
    <row r="9" spans="1:55" s="153" customFormat="1" ht="20.25" customHeight="1">
      <c r="A9" s="152"/>
      <c r="C9" s="154" t="s">
        <v>8</v>
      </c>
      <c r="D9" s="145"/>
      <c r="E9" s="233" t="s">
        <v>147</v>
      </c>
      <c r="F9" s="234"/>
      <c r="G9" s="233" t="s">
        <v>148</v>
      </c>
      <c r="H9" s="231"/>
      <c r="I9" s="233" t="s">
        <v>149</v>
      </c>
      <c r="J9" s="231"/>
      <c r="K9" s="233" t="s">
        <v>150</v>
      </c>
      <c r="L9" s="151"/>
      <c r="M9" s="233" t="s">
        <v>149</v>
      </c>
      <c r="N9" s="151"/>
      <c r="O9" s="233" t="s">
        <v>75</v>
      </c>
      <c r="P9" s="151"/>
      <c r="Q9" s="233" t="s">
        <v>151</v>
      </c>
      <c r="R9" s="151"/>
      <c r="S9" s="233" t="s">
        <v>152</v>
      </c>
      <c r="T9" s="151"/>
      <c r="U9" s="233" t="s">
        <v>153</v>
      </c>
      <c r="V9" s="228"/>
      <c r="W9" s="233" t="s">
        <v>154</v>
      </c>
      <c r="X9" s="228"/>
      <c r="Y9" s="233" t="s">
        <v>155</v>
      </c>
      <c r="Z9" s="228"/>
      <c r="AA9" s="235" t="s">
        <v>156</v>
      </c>
      <c r="AB9" s="151"/>
      <c r="AC9" s="233" t="s">
        <v>157</v>
      </c>
      <c r="AD9" s="151"/>
      <c r="AE9" s="233" t="s">
        <v>155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6"/>
      <c r="AW9" s="156"/>
      <c r="AX9" s="156"/>
      <c r="AY9" s="156"/>
      <c r="AZ9" s="156"/>
      <c r="BA9" s="156"/>
      <c r="BB9" s="156"/>
      <c r="BC9" s="156"/>
    </row>
    <row r="10" spans="1:55" s="158" customFormat="1" ht="20.25" customHeight="1">
      <c r="A10" s="157"/>
      <c r="C10" s="159"/>
      <c r="D10" s="18"/>
      <c r="E10" s="269" t="s">
        <v>14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1"/>
      <c r="AW10" s="161"/>
      <c r="AX10" s="161"/>
      <c r="AY10" s="161"/>
      <c r="AZ10" s="161"/>
      <c r="BA10" s="161"/>
      <c r="BB10" s="161"/>
      <c r="BC10" s="161"/>
    </row>
    <row r="11" spans="1:55" ht="20.25" customHeight="1">
      <c r="A11" s="31" t="s">
        <v>158</v>
      </c>
      <c r="B11" s="204"/>
      <c r="C11" s="162"/>
      <c r="E11" s="163">
        <v>411864</v>
      </c>
      <c r="F11" s="157"/>
      <c r="G11" s="163">
        <v>346492</v>
      </c>
      <c r="H11" s="163"/>
      <c r="I11" s="19">
        <v>0</v>
      </c>
      <c r="J11" s="163"/>
      <c r="K11" s="163">
        <v>31255</v>
      </c>
      <c r="L11" s="163"/>
      <c r="M11" s="19">
        <v>0</v>
      </c>
      <c r="N11" s="163"/>
      <c r="O11" s="19">
        <v>208038</v>
      </c>
      <c r="P11" s="163"/>
      <c r="Q11" s="19">
        <v>-2316</v>
      </c>
      <c r="R11" s="163"/>
      <c r="S11" s="19">
        <v>0</v>
      </c>
      <c r="T11" s="163"/>
      <c r="U11" s="19">
        <v>-76866</v>
      </c>
      <c r="V11" s="163"/>
      <c r="W11" s="19">
        <v>24835</v>
      </c>
      <c r="X11" s="163"/>
      <c r="Y11" s="4">
        <f>SUM(Q11:W11)</f>
        <v>-54347</v>
      </c>
      <c r="Z11" s="163"/>
      <c r="AA11" s="4">
        <f>SUM(E11:O13,Y11)</f>
        <v>943302</v>
      </c>
      <c r="AB11" s="163"/>
      <c r="AC11" s="19">
        <v>48169</v>
      </c>
      <c r="AD11" s="163"/>
      <c r="AE11" s="4">
        <f>+AA11+AC11</f>
        <v>991471</v>
      </c>
    </row>
    <row r="12" spans="1:55" ht="20.25" hidden="1" customHeight="1">
      <c r="A12" s="13" t="s">
        <v>159</v>
      </c>
      <c r="B12"/>
      <c r="C12" s="164"/>
      <c r="E12" s="19"/>
      <c r="F12" s="19"/>
      <c r="G12" s="19"/>
      <c r="H12" s="4"/>
      <c r="I12" s="19"/>
      <c r="J12" s="4"/>
      <c r="K12" s="19"/>
      <c r="L12" s="4"/>
      <c r="M12" s="19"/>
      <c r="N12" s="236"/>
      <c r="O12" s="19"/>
      <c r="P12" s="236"/>
      <c r="Q12" s="19"/>
      <c r="R12" s="236"/>
      <c r="S12" s="19"/>
      <c r="T12" s="236"/>
      <c r="U12" s="19"/>
      <c r="V12" s="237"/>
      <c r="W12" s="19"/>
      <c r="X12" s="237"/>
      <c r="Y12" s="19"/>
      <c r="Z12" s="237"/>
      <c r="AA12" s="19"/>
      <c r="AB12" s="236"/>
      <c r="AC12" s="19"/>
      <c r="AD12" s="236"/>
      <c r="AE12" s="19"/>
    </row>
    <row r="13" spans="1:55" ht="20.25" hidden="1" customHeight="1">
      <c r="A13" s="20" t="s">
        <v>160</v>
      </c>
      <c r="B13" s="204"/>
      <c r="C13" s="165"/>
      <c r="E13" s="19"/>
      <c r="F13" s="19"/>
      <c r="G13" s="19"/>
      <c r="H13" s="4"/>
      <c r="I13" s="19"/>
      <c r="J13" s="4"/>
      <c r="K13" s="19"/>
      <c r="L13" s="4"/>
      <c r="M13" s="19"/>
      <c r="N13" s="236"/>
      <c r="O13" s="19"/>
      <c r="P13" s="236"/>
      <c r="Q13" s="19"/>
      <c r="R13" s="236"/>
      <c r="S13" s="19"/>
      <c r="T13" s="236"/>
      <c r="U13" s="19"/>
      <c r="V13" s="237"/>
      <c r="W13" s="19"/>
      <c r="X13" s="237"/>
      <c r="Y13" s="19"/>
      <c r="Z13" s="237"/>
      <c r="AA13" s="19"/>
      <c r="AB13" s="236"/>
      <c r="AC13" s="19"/>
      <c r="AD13" s="236"/>
      <c r="AE13" s="19"/>
    </row>
    <row r="14" spans="1:55" ht="20.25" customHeight="1">
      <c r="A14" s="31" t="s">
        <v>161</v>
      </c>
      <c r="B14" s="212"/>
      <c r="C14" s="165"/>
      <c r="E14" s="19"/>
      <c r="F14" s="19"/>
      <c r="G14" s="19"/>
      <c r="H14" s="19"/>
      <c r="I14" s="19"/>
      <c r="J14" s="19"/>
      <c r="K14" s="19"/>
      <c r="L14" s="19"/>
      <c r="M14" s="19"/>
      <c r="N14" s="163"/>
      <c r="O14" s="19"/>
      <c r="P14" s="163"/>
      <c r="Q14" s="19"/>
      <c r="R14" s="163"/>
      <c r="S14" s="19"/>
      <c r="T14" s="163"/>
      <c r="U14" s="19"/>
      <c r="V14" s="19"/>
      <c r="W14" s="19"/>
      <c r="X14" s="19"/>
      <c r="Y14" s="19"/>
      <c r="Z14" s="163"/>
      <c r="AA14" s="4"/>
      <c r="AB14" s="163"/>
      <c r="AC14" s="19"/>
      <c r="AD14" s="163"/>
      <c r="AE14" s="19"/>
    </row>
    <row r="15" spans="1:55" ht="20.25" customHeight="1">
      <c r="A15" s="20" t="s">
        <v>162</v>
      </c>
      <c r="B15" s="204"/>
      <c r="C15" s="165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63"/>
      <c r="O15" s="19">
        <f>+'PL 6'!J45</f>
        <v>51580</v>
      </c>
      <c r="P15" s="163"/>
      <c r="Q15" s="19">
        <v>0</v>
      </c>
      <c r="R15" s="163"/>
      <c r="S15" s="19">
        <v>0</v>
      </c>
      <c r="T15" s="163"/>
      <c r="U15" s="19">
        <v>0</v>
      </c>
      <c r="V15" s="19"/>
      <c r="W15" s="19">
        <v>0</v>
      </c>
      <c r="X15" s="19"/>
      <c r="Y15" s="19">
        <f>SUM(U15:W15)</f>
        <v>0</v>
      </c>
      <c r="Z15" s="163"/>
      <c r="AA15" s="4">
        <f>SUM(K15:W15)</f>
        <v>51580</v>
      </c>
      <c r="AB15" s="163"/>
      <c r="AC15" s="19">
        <f>+'PL 6'!J46</f>
        <v>10218</v>
      </c>
      <c r="AD15" s="163"/>
      <c r="AE15" s="19">
        <f>AA15+AC15</f>
        <v>61798</v>
      </c>
      <c r="AF15" s="138">
        <f>+AE15-'PL 6'!J47</f>
        <v>0</v>
      </c>
    </row>
    <row r="16" spans="1:55" ht="20.25" customHeight="1">
      <c r="A16" s="20" t="s">
        <v>163</v>
      </c>
      <c r="B16" s="204"/>
      <c r="C16" s="5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163"/>
      <c r="O16" s="19">
        <v>0</v>
      </c>
      <c r="P16" s="163"/>
      <c r="Q16" s="19">
        <v>1522</v>
      </c>
      <c r="R16" s="163"/>
      <c r="S16" s="19">
        <v>0</v>
      </c>
      <c r="T16" s="163"/>
      <c r="U16" s="19">
        <v>18247</v>
      </c>
      <c r="V16" s="163"/>
      <c r="W16" s="19">
        <v>0</v>
      </c>
      <c r="X16" s="163"/>
      <c r="Y16" s="19">
        <f>SUM(Q16:W16)</f>
        <v>19769</v>
      </c>
      <c r="Z16" s="163"/>
      <c r="AA16" s="4">
        <f>SUM(K16:W16)</f>
        <v>19769</v>
      </c>
      <c r="AB16" s="163"/>
      <c r="AC16" s="19">
        <v>3444</v>
      </c>
      <c r="AD16" s="163"/>
      <c r="AE16" s="19">
        <f>AA16+AC16</f>
        <v>23213</v>
      </c>
      <c r="AF16" s="138">
        <f>+AE16-'PL 6'!J41</f>
        <v>0</v>
      </c>
    </row>
    <row r="17" spans="1:32" ht="20.25" customHeight="1">
      <c r="A17" s="31" t="s">
        <v>164</v>
      </c>
      <c r="B17" s="204"/>
      <c r="C17" s="5"/>
      <c r="E17" s="169">
        <f>SUM(E15:E16)</f>
        <v>0</v>
      </c>
      <c r="F17" s="167"/>
      <c r="G17" s="169">
        <f>SUM(G15:G16)</f>
        <v>0</v>
      </c>
      <c r="H17" s="22"/>
      <c r="I17" s="169">
        <f>SUM(I15:I16)</f>
        <v>0</v>
      </c>
      <c r="J17" s="22"/>
      <c r="K17" s="169">
        <f>SUM(K15:K16)</f>
        <v>0</v>
      </c>
      <c r="L17" s="168"/>
      <c r="M17" s="169">
        <f>SUM(M15:M16)</f>
        <v>0</v>
      </c>
      <c r="N17" s="167"/>
      <c r="O17" s="169">
        <f>SUM(O15:O16)</f>
        <v>51580</v>
      </c>
      <c r="P17" s="23"/>
      <c r="Q17" s="169">
        <f>SUM(Q15:Q16)</f>
        <v>1522</v>
      </c>
      <c r="R17" s="23"/>
      <c r="S17" s="169">
        <f>SUM(S15:S16)</f>
        <v>0</v>
      </c>
      <c r="T17" s="23"/>
      <c r="U17" s="169">
        <f>SUM(U15:U16)</f>
        <v>18247</v>
      </c>
      <c r="V17" s="23"/>
      <c r="W17" s="169">
        <f>SUM(W15:W16)</f>
        <v>0</v>
      </c>
      <c r="X17" s="23"/>
      <c r="Y17" s="169">
        <f>SUM(Y15:Y16)</f>
        <v>19769</v>
      </c>
      <c r="Z17" s="23"/>
      <c r="AA17" s="169">
        <f>SUM(AA15:AA16)</f>
        <v>71349</v>
      </c>
      <c r="AB17" s="23"/>
      <c r="AC17" s="169">
        <f>SUM(AC15:AC16)</f>
        <v>13662</v>
      </c>
      <c r="AD17" s="23"/>
      <c r="AE17" s="169">
        <f>SUM(AE15:AE16)</f>
        <v>85011</v>
      </c>
    </row>
    <row r="18" spans="1:32" ht="20.25" customHeight="1">
      <c r="A18" s="20" t="s">
        <v>74</v>
      </c>
      <c r="B18" s="204"/>
      <c r="C18" s="162">
        <v>23</v>
      </c>
      <c r="E18" s="19">
        <v>0</v>
      </c>
      <c r="F18" s="19"/>
      <c r="G18" s="19">
        <v>0</v>
      </c>
      <c r="H18" s="19"/>
      <c r="I18" s="19">
        <v>0</v>
      </c>
      <c r="J18" s="163"/>
      <c r="K18" s="260">
        <v>518</v>
      </c>
      <c r="L18" s="163"/>
      <c r="M18" s="19">
        <v>0</v>
      </c>
      <c r="N18" s="163"/>
      <c r="O18" s="19">
        <v>-518</v>
      </c>
      <c r="P18" s="163"/>
      <c r="Q18" s="19">
        <v>0</v>
      </c>
      <c r="R18" s="163"/>
      <c r="S18" s="19">
        <v>0</v>
      </c>
      <c r="T18" s="163"/>
      <c r="U18" s="19">
        <v>0</v>
      </c>
      <c r="V18" s="163"/>
      <c r="W18" s="19">
        <v>0</v>
      </c>
      <c r="X18" s="163"/>
      <c r="Y18" s="4">
        <v>0</v>
      </c>
      <c r="Z18" s="163"/>
      <c r="AA18" s="4">
        <v>0</v>
      </c>
      <c r="AB18" s="163"/>
      <c r="AC18" s="19">
        <v>0</v>
      </c>
      <c r="AD18" s="163"/>
      <c r="AE18" s="19">
        <f>AA18+AC18</f>
        <v>0</v>
      </c>
    </row>
    <row r="19" spans="1:32" ht="20.25" customHeight="1">
      <c r="A19" s="20" t="s">
        <v>165</v>
      </c>
      <c r="B19" s="204"/>
      <c r="C19" s="162">
        <v>23</v>
      </c>
      <c r="E19" s="19">
        <v>0</v>
      </c>
      <c r="F19" s="19"/>
      <c r="G19" s="19">
        <v>0</v>
      </c>
      <c r="H19" s="4"/>
      <c r="I19" s="19">
        <v>0</v>
      </c>
      <c r="J19" s="4"/>
      <c r="K19" s="19">
        <v>0</v>
      </c>
      <c r="L19" s="4"/>
      <c r="M19" s="19">
        <v>0</v>
      </c>
      <c r="N19" s="236"/>
      <c r="O19" s="19">
        <v>-4119</v>
      </c>
      <c r="P19" s="236"/>
      <c r="Q19" s="19">
        <v>0</v>
      </c>
      <c r="R19" s="236"/>
      <c r="S19" s="19">
        <v>0</v>
      </c>
      <c r="T19" s="236"/>
      <c r="U19" s="19">
        <v>0</v>
      </c>
      <c r="V19" s="237"/>
      <c r="W19" s="19">
        <v>0</v>
      </c>
      <c r="X19" s="237"/>
      <c r="Y19" s="19">
        <v>0</v>
      </c>
      <c r="Z19" s="237"/>
      <c r="AA19" s="19">
        <v>-4119</v>
      </c>
      <c r="AB19" s="236"/>
      <c r="AC19" s="19">
        <v>0</v>
      </c>
      <c r="AD19" s="236"/>
      <c r="AE19" s="19">
        <f>AA19+AC19</f>
        <v>-4119</v>
      </c>
    </row>
    <row r="20" spans="1:32" ht="14" hidden="1" customHeight="1">
      <c r="A20" s="31"/>
      <c r="B20" s="204"/>
      <c r="C20" s="5"/>
      <c r="E20" s="19"/>
      <c r="F20" s="21"/>
      <c r="G20" s="19"/>
      <c r="H20" s="22"/>
      <c r="I20" s="19"/>
      <c r="J20" s="22"/>
      <c r="K20" s="19"/>
      <c r="L20" s="166"/>
      <c r="M20" s="19"/>
      <c r="N20" s="21"/>
      <c r="O20" s="19"/>
      <c r="P20" s="21"/>
      <c r="Q20" s="19"/>
      <c r="R20" s="21"/>
      <c r="S20" s="19"/>
      <c r="T20" s="21"/>
      <c r="U20" s="19"/>
      <c r="V20" s="238"/>
      <c r="W20" s="19"/>
      <c r="X20" s="238"/>
      <c r="Y20" s="19"/>
      <c r="Z20" s="238"/>
      <c r="AA20" s="19"/>
      <c r="AB20" s="238"/>
      <c r="AC20" s="19"/>
      <c r="AD20" s="238"/>
      <c r="AE20" s="19"/>
    </row>
    <row r="21" spans="1:32" ht="20.25" hidden="1" customHeight="1">
      <c r="A21" s="205" t="s">
        <v>166</v>
      </c>
      <c r="B21" s="204"/>
      <c r="C21" s="5"/>
      <c r="E21" s="23"/>
      <c r="F21" s="167"/>
      <c r="G21" s="23"/>
      <c r="H21" s="22"/>
      <c r="I21" s="23"/>
      <c r="J21" s="22"/>
      <c r="K21" s="23"/>
      <c r="L21" s="168"/>
      <c r="M21" s="23"/>
      <c r="N21" s="167"/>
      <c r="O21" s="23"/>
      <c r="P21" s="167"/>
      <c r="Q21" s="23"/>
      <c r="R21" s="167"/>
      <c r="S21" s="23"/>
      <c r="T21" s="167"/>
      <c r="U21" s="23"/>
      <c r="V21" s="239"/>
      <c r="W21" s="23"/>
      <c r="X21" s="239"/>
      <c r="Y21" s="23"/>
      <c r="Z21" s="239"/>
      <c r="AA21" s="23"/>
      <c r="AB21" s="239"/>
      <c r="AC21" s="23"/>
      <c r="AD21" s="239"/>
      <c r="AE21" s="23"/>
    </row>
    <row r="22" spans="1:32" ht="20.25" customHeight="1" thickBot="1">
      <c r="A22" s="31" t="s">
        <v>167</v>
      </c>
      <c r="B22" s="204"/>
      <c r="C22" s="5"/>
      <c r="E22" s="24">
        <f>E17+E11+E18+E19</f>
        <v>411864</v>
      </c>
      <c r="F22" s="167"/>
      <c r="G22" s="24">
        <f>G17+G11+G18+G19</f>
        <v>346492</v>
      </c>
      <c r="H22" s="22"/>
      <c r="I22" s="24">
        <f>I17+I11+I18+I19</f>
        <v>0</v>
      </c>
      <c r="J22" s="22"/>
      <c r="K22" s="24">
        <f>K17+K11+K18+K19</f>
        <v>31773</v>
      </c>
      <c r="L22" s="168"/>
      <c r="M22" s="24" t="e">
        <f>#REF!+M18+M17+M19</f>
        <v>#REF!</v>
      </c>
      <c r="N22" s="167"/>
      <c r="O22" s="24">
        <f>O17+O11+O18+O19</f>
        <v>254981</v>
      </c>
      <c r="P22" s="167"/>
      <c r="Q22" s="24">
        <f>Q17+Q11+Q18+Q19</f>
        <v>-794</v>
      </c>
      <c r="R22" s="167"/>
      <c r="S22" s="24">
        <f>S17+S11+S18+S19</f>
        <v>0</v>
      </c>
      <c r="T22" s="167"/>
      <c r="U22" s="24">
        <f>U17+U11+U18+U19</f>
        <v>-58619</v>
      </c>
      <c r="V22" s="239"/>
      <c r="W22" s="24">
        <f>W17+W11+W18+W19</f>
        <v>24835</v>
      </c>
      <c r="X22" s="239"/>
      <c r="Y22" s="24">
        <f>Y17+Y11+Y18+Y19</f>
        <v>-34578</v>
      </c>
      <c r="Z22" s="239"/>
      <c r="AA22" s="24">
        <f>AA17+AA11+AA18+AA19</f>
        <v>1010532</v>
      </c>
      <c r="AB22" s="239"/>
      <c r="AC22" s="24">
        <f>AC17+AC11+AC18+AC19</f>
        <v>61831</v>
      </c>
      <c r="AD22" s="239"/>
      <c r="AE22" s="24">
        <f>AE17+AE11+AE18+AE19</f>
        <v>1072363</v>
      </c>
    </row>
    <row r="23" spans="1:32" ht="15" customHeight="1" thickTop="1">
      <c r="A23" s="31"/>
      <c r="B23" s="204"/>
      <c r="C23" s="165"/>
      <c r="E23" s="19"/>
      <c r="F23" s="21"/>
      <c r="G23" s="19"/>
      <c r="H23" s="22"/>
      <c r="I23" s="19"/>
      <c r="J23" s="22"/>
      <c r="K23" s="19"/>
      <c r="L23" s="166"/>
      <c r="M23" s="19"/>
      <c r="N23" s="19"/>
      <c r="O23" s="19"/>
      <c r="P23" s="19"/>
      <c r="Q23" s="19"/>
      <c r="R23" s="19"/>
      <c r="S23" s="19"/>
      <c r="T23" s="19"/>
      <c r="U23" s="19"/>
      <c r="V23" s="238"/>
      <c r="W23" s="19"/>
      <c r="X23" s="238"/>
      <c r="Y23" s="19"/>
      <c r="Z23" s="238"/>
      <c r="AA23" s="19"/>
      <c r="AB23" s="238"/>
      <c r="AC23" s="19"/>
      <c r="AD23" s="238"/>
      <c r="AE23" s="19"/>
    </row>
    <row r="24" spans="1:32" ht="20.25" customHeight="1">
      <c r="A24" s="31" t="s">
        <v>168</v>
      </c>
      <c r="B24" s="204"/>
      <c r="C24" s="165"/>
      <c r="E24" s="23">
        <v>411864</v>
      </c>
      <c r="F24" s="23"/>
      <c r="G24" s="23">
        <v>346492</v>
      </c>
      <c r="H24" s="217"/>
      <c r="I24" s="23">
        <v>0</v>
      </c>
      <c r="J24" s="217"/>
      <c r="K24" s="23">
        <v>31773</v>
      </c>
      <c r="L24" s="217"/>
      <c r="M24" s="23">
        <v>0</v>
      </c>
      <c r="N24" s="240"/>
      <c r="O24" s="23">
        <v>129620</v>
      </c>
      <c r="P24" s="240"/>
      <c r="Q24" s="23">
        <v>1871</v>
      </c>
      <c r="R24" s="240"/>
      <c r="S24" s="23">
        <v>0</v>
      </c>
      <c r="T24" s="240"/>
      <c r="U24" s="23">
        <v>-38718</v>
      </c>
      <c r="V24" s="237"/>
      <c r="W24" s="23">
        <v>24835</v>
      </c>
      <c r="X24" s="237"/>
      <c r="Y24" s="23">
        <f>SUM(Q24:W24)</f>
        <v>-12012</v>
      </c>
      <c r="Z24" s="237"/>
      <c r="AA24" s="23">
        <v>907737</v>
      </c>
      <c r="AB24" s="240"/>
      <c r="AC24" s="23">
        <v>30351</v>
      </c>
      <c r="AD24" s="240"/>
      <c r="AE24" s="23">
        <v>938088</v>
      </c>
      <c r="AF24" s="138">
        <f>+AE24-Equity!I25</f>
        <v>0</v>
      </c>
    </row>
    <row r="25" spans="1:32" ht="14.75" hidden="1" customHeight="1">
      <c r="A25" s="20" t="s">
        <v>169</v>
      </c>
      <c r="B25" s="204"/>
      <c r="C25" s="165"/>
      <c r="E25" s="19">
        <v>0</v>
      </c>
      <c r="F25" s="19"/>
      <c r="G25" s="19">
        <v>0</v>
      </c>
      <c r="H25" s="4"/>
      <c r="I25" s="19">
        <v>0</v>
      </c>
      <c r="J25" s="4"/>
      <c r="K25" s="19">
        <v>0</v>
      </c>
      <c r="L25" s="4"/>
      <c r="M25" s="19">
        <v>0</v>
      </c>
      <c r="N25" s="236"/>
      <c r="O25" s="19">
        <v>0</v>
      </c>
      <c r="P25" s="236"/>
      <c r="Q25" s="19">
        <v>0</v>
      </c>
      <c r="R25" s="236"/>
      <c r="S25" s="19">
        <v>0</v>
      </c>
      <c r="T25" s="236"/>
      <c r="U25" s="19">
        <v>0</v>
      </c>
      <c r="V25" s="237"/>
      <c r="W25" s="19">
        <v>0</v>
      </c>
      <c r="X25" s="237"/>
      <c r="Y25" s="19">
        <v>0</v>
      </c>
      <c r="Z25" s="237"/>
      <c r="AA25" s="19">
        <v>0</v>
      </c>
      <c r="AB25" s="236"/>
      <c r="AC25" s="19"/>
      <c r="AD25" s="236"/>
      <c r="AE25" s="19"/>
    </row>
    <row r="26" spans="1:32" ht="20.25" customHeight="1">
      <c r="A26" s="31" t="s">
        <v>161</v>
      </c>
      <c r="B26" s="204"/>
      <c r="C26" s="5"/>
      <c r="E26" s="19"/>
      <c r="F26" s="19"/>
      <c r="G26" s="19"/>
      <c r="H26" s="4"/>
      <c r="I26" s="19"/>
      <c r="J26" s="4"/>
      <c r="K26" s="19"/>
      <c r="L26" s="4"/>
      <c r="M26" s="19"/>
      <c r="N26" s="236"/>
      <c r="O26" s="19"/>
      <c r="P26" s="236"/>
      <c r="Q26" s="19"/>
      <c r="R26" s="236"/>
      <c r="S26" s="19"/>
      <c r="T26" s="236"/>
      <c r="U26" s="19"/>
      <c r="V26" s="237"/>
      <c r="W26" s="19"/>
      <c r="X26" s="237"/>
      <c r="Y26" s="19"/>
      <c r="Z26" s="237"/>
      <c r="AA26" s="19"/>
      <c r="AB26" s="236"/>
      <c r="AC26" s="19"/>
      <c r="AD26" s="236"/>
      <c r="AE26" s="19"/>
    </row>
    <row r="27" spans="1:32" ht="20.25" customHeight="1">
      <c r="A27" s="20" t="s">
        <v>162</v>
      </c>
      <c r="B27" s="204"/>
      <c r="C27" s="5"/>
      <c r="E27" s="19">
        <v>0</v>
      </c>
      <c r="F27" s="19"/>
      <c r="G27" s="19">
        <v>0</v>
      </c>
      <c r="H27" s="4"/>
      <c r="I27" s="19">
        <v>0</v>
      </c>
      <c r="J27" s="4"/>
      <c r="K27" s="19">
        <v>0</v>
      </c>
      <c r="L27" s="4"/>
      <c r="M27" s="19">
        <v>0</v>
      </c>
      <c r="N27" s="236"/>
      <c r="O27" s="19">
        <f>+'PL 6'!H45</f>
        <v>152152</v>
      </c>
      <c r="P27" s="236"/>
      <c r="Q27" s="19">
        <v>0</v>
      </c>
      <c r="R27" s="236"/>
      <c r="S27" s="19">
        <v>0</v>
      </c>
      <c r="T27" s="236"/>
      <c r="U27" s="19">
        <v>0</v>
      </c>
      <c r="V27" s="237"/>
      <c r="W27" s="19">
        <v>0</v>
      </c>
      <c r="X27" s="237"/>
      <c r="Y27" s="19">
        <f>SUM(Q27:W27)</f>
        <v>0</v>
      </c>
      <c r="Z27" s="237"/>
      <c r="AA27" s="19">
        <f>SUM(K27:W27)</f>
        <v>152152</v>
      </c>
      <c r="AB27" s="236"/>
      <c r="AC27" s="19">
        <f>+'PL 6'!H46</f>
        <v>8891</v>
      </c>
      <c r="AD27" s="236">
        <v>0</v>
      </c>
      <c r="AE27" s="19">
        <f>AA27+AC27</f>
        <v>161043</v>
      </c>
      <c r="AF27" s="138">
        <f>+AE27-'PL 6'!H47</f>
        <v>0</v>
      </c>
    </row>
    <row r="28" spans="1:32" ht="20.25" customHeight="1">
      <c r="A28" s="20" t="s">
        <v>163</v>
      </c>
      <c r="B28" s="204"/>
      <c r="C28" s="5"/>
      <c r="E28" s="19">
        <v>0</v>
      </c>
      <c r="F28" s="19"/>
      <c r="G28" s="19">
        <v>0</v>
      </c>
      <c r="H28" s="4"/>
      <c r="I28" s="19">
        <v>0</v>
      </c>
      <c r="J28" s="4"/>
      <c r="K28" s="19">
        <v>0</v>
      </c>
      <c r="L28" s="4"/>
      <c r="M28" s="19">
        <v>0</v>
      </c>
      <c r="N28" s="236"/>
      <c r="O28" s="19">
        <v>0</v>
      </c>
      <c r="P28" s="236"/>
      <c r="Q28" s="19">
        <v>0</v>
      </c>
      <c r="R28" s="236"/>
      <c r="S28" s="19">
        <v>5780</v>
      </c>
      <c r="T28" s="236"/>
      <c r="U28" s="19">
        <v>-24883</v>
      </c>
      <c r="V28" s="237"/>
      <c r="W28" s="19">
        <v>0</v>
      </c>
      <c r="X28" s="237"/>
      <c r="Y28" s="19">
        <f>SUM(Q28:W28)</f>
        <v>-19103</v>
      </c>
      <c r="Z28" s="237"/>
      <c r="AA28" s="19">
        <f>SUM(K28:W28)</f>
        <v>-19103</v>
      </c>
      <c r="AB28" s="236"/>
      <c r="AC28" s="19">
        <v>-7177</v>
      </c>
      <c r="AD28" s="236">
        <v>0</v>
      </c>
      <c r="AE28" s="19">
        <f>AA28+AC28</f>
        <v>-26280</v>
      </c>
      <c r="AF28" s="138">
        <f>+AE28-'PL 6'!H41</f>
        <v>0</v>
      </c>
    </row>
    <row r="29" spans="1:32" ht="20.25" customHeight="1">
      <c r="A29" s="31" t="s">
        <v>164</v>
      </c>
      <c r="B29" s="204"/>
      <c r="C29" s="5"/>
      <c r="E29" s="169">
        <v>0</v>
      </c>
      <c r="F29" s="167"/>
      <c r="G29" s="169">
        <v>0</v>
      </c>
      <c r="H29" s="22"/>
      <c r="I29" s="169">
        <v>0</v>
      </c>
      <c r="J29" s="22"/>
      <c r="K29" s="169">
        <v>0</v>
      </c>
      <c r="L29" s="168"/>
      <c r="M29" s="169">
        <v>0</v>
      </c>
      <c r="N29" s="167"/>
      <c r="O29" s="169">
        <f>SUM(O27:O28)</f>
        <v>152152</v>
      </c>
      <c r="P29" s="167"/>
      <c r="Q29" s="169">
        <f>SUM(Q27:Q28)</f>
        <v>0</v>
      </c>
      <c r="R29" s="167"/>
      <c r="S29" s="169">
        <f>SUM(S27:S28)</f>
        <v>5780</v>
      </c>
      <c r="T29" s="167"/>
      <c r="U29" s="169">
        <f>SUM(U27:U28)</f>
        <v>-24883</v>
      </c>
      <c r="V29" s="239"/>
      <c r="W29" s="169">
        <v>0</v>
      </c>
      <c r="X29" s="239"/>
      <c r="Y29" s="169">
        <f>SUM(Q29:W29)</f>
        <v>-19103</v>
      </c>
      <c r="Z29" s="239"/>
      <c r="AA29" s="169">
        <f>SUM(AA27:AA28)</f>
        <v>133049</v>
      </c>
      <c r="AB29" s="239"/>
      <c r="AC29" s="169">
        <f>SUM(AC27:AC28)</f>
        <v>1714</v>
      </c>
      <c r="AD29" s="239">
        <v>0</v>
      </c>
      <c r="AE29" s="169">
        <f>SUM(AE27:AE28)</f>
        <v>134763</v>
      </c>
    </row>
    <row r="30" spans="1:32" ht="20.25" customHeight="1">
      <c r="A30" s="20" t="s">
        <v>170</v>
      </c>
      <c r="B30" s="221"/>
      <c r="C30" s="5"/>
      <c r="E30" s="19">
        <v>0</v>
      </c>
      <c r="F30" s="21"/>
      <c r="G30" s="19">
        <v>3</v>
      </c>
      <c r="H30" s="241"/>
      <c r="I30" s="19">
        <v>0</v>
      </c>
      <c r="J30" s="241"/>
      <c r="K30" s="19">
        <v>0</v>
      </c>
      <c r="L30" s="166"/>
      <c r="M30" s="19"/>
      <c r="N30" s="21"/>
      <c r="O30" s="19">
        <v>0</v>
      </c>
      <c r="P30" s="21"/>
      <c r="Q30" s="19">
        <v>0</v>
      </c>
      <c r="R30" s="21"/>
      <c r="S30" s="19">
        <v>0</v>
      </c>
      <c r="T30" s="21"/>
      <c r="U30" s="19">
        <v>0</v>
      </c>
      <c r="V30" s="238"/>
      <c r="W30" s="19">
        <v>0</v>
      </c>
      <c r="X30" s="238"/>
      <c r="Y30" s="19">
        <v>0</v>
      </c>
      <c r="Z30" s="238"/>
      <c r="AA30" s="19">
        <f>SUM(E30:W30)</f>
        <v>3</v>
      </c>
      <c r="AB30" s="238"/>
      <c r="AC30" s="19">
        <v>0</v>
      </c>
      <c r="AD30" s="238"/>
      <c r="AE30" s="19">
        <f t="shared" ref="AE30:AE31" si="0">AA30+AC30</f>
        <v>3</v>
      </c>
    </row>
    <row r="31" spans="1:32" ht="20.25" customHeight="1">
      <c r="A31" s="18" t="s">
        <v>165</v>
      </c>
      <c r="B31" s="221"/>
      <c r="C31" s="220">
        <v>23</v>
      </c>
      <c r="E31" s="222">
        <v>0</v>
      </c>
      <c r="F31" s="21"/>
      <c r="G31" s="222">
        <v>0</v>
      </c>
      <c r="H31" s="241"/>
      <c r="I31" s="222">
        <v>0</v>
      </c>
      <c r="J31" s="241"/>
      <c r="K31" s="222">
        <v>0</v>
      </c>
      <c r="L31" s="166"/>
      <c r="M31" s="222"/>
      <c r="N31" s="21"/>
      <c r="O31" s="222">
        <v>-4119</v>
      </c>
      <c r="P31" s="21"/>
      <c r="Q31" s="222">
        <v>0</v>
      </c>
      <c r="R31" s="21"/>
      <c r="S31" s="222">
        <v>0</v>
      </c>
      <c r="T31" s="21"/>
      <c r="U31" s="222">
        <v>0</v>
      </c>
      <c r="V31" s="238"/>
      <c r="W31" s="222">
        <v>0</v>
      </c>
      <c r="X31" s="238"/>
      <c r="Y31" s="222">
        <v>0</v>
      </c>
      <c r="Z31" s="238"/>
      <c r="AA31" s="222">
        <f t="shared" ref="AA31" si="1">SUM(K31:W31)</f>
        <v>-4119</v>
      </c>
      <c r="AB31" s="238"/>
      <c r="AC31" s="222">
        <v>0</v>
      </c>
      <c r="AD31" s="238"/>
      <c r="AE31" s="222">
        <f t="shared" si="0"/>
        <v>-4119</v>
      </c>
    </row>
    <row r="32" spans="1:32" ht="20.25" hidden="1" customHeight="1">
      <c r="B32" s="204"/>
      <c r="C32" s="5"/>
      <c r="E32" s="23"/>
      <c r="F32" s="167"/>
      <c r="G32" s="23"/>
      <c r="H32" s="22"/>
      <c r="I32" s="23"/>
      <c r="J32" s="22"/>
      <c r="K32" s="23"/>
      <c r="L32" s="168"/>
      <c r="M32" s="23"/>
      <c r="N32" s="167"/>
      <c r="O32" s="23"/>
      <c r="P32" s="167"/>
      <c r="Q32" s="23"/>
      <c r="R32" s="167"/>
      <c r="S32" s="23"/>
      <c r="T32" s="167"/>
      <c r="U32" s="23"/>
      <c r="V32" s="239"/>
      <c r="W32" s="23"/>
      <c r="X32" s="239"/>
      <c r="Y32" s="23"/>
      <c r="Z32" s="239"/>
      <c r="AA32" s="23"/>
      <c r="AB32" s="239"/>
      <c r="AC32" s="23"/>
      <c r="AD32" s="239"/>
      <c r="AE32" s="23"/>
    </row>
    <row r="33" spans="1:32" ht="20.25" hidden="1" customHeight="1">
      <c r="A33" s="205" t="s">
        <v>166</v>
      </c>
      <c r="B33" s="204"/>
      <c r="C33" s="5"/>
      <c r="E33" s="19"/>
      <c r="F33" s="21"/>
      <c r="G33" s="19"/>
      <c r="H33" s="22"/>
      <c r="I33" s="19"/>
      <c r="J33" s="22"/>
      <c r="K33" s="19"/>
      <c r="L33" s="166"/>
      <c r="M33" s="19"/>
      <c r="N33" s="21"/>
      <c r="O33" s="19"/>
      <c r="P33" s="21"/>
      <c r="Q33" s="19"/>
      <c r="R33" s="21"/>
      <c r="S33" s="19"/>
      <c r="T33" s="21"/>
      <c r="U33" s="19"/>
      <c r="V33" s="238"/>
      <c r="W33" s="19"/>
      <c r="X33" s="238"/>
      <c r="Y33" s="19"/>
      <c r="Z33" s="238"/>
      <c r="AA33" s="19"/>
      <c r="AB33" s="238"/>
      <c r="AC33" s="19"/>
      <c r="AD33" s="238"/>
      <c r="AE33" s="19"/>
    </row>
    <row r="34" spans="1:32" ht="20.25" customHeight="1" thickBot="1">
      <c r="A34" s="31" t="s">
        <v>171</v>
      </c>
      <c r="B34" s="204"/>
      <c r="C34" s="165"/>
      <c r="E34" s="170">
        <f>E24+E31+E29+E30</f>
        <v>411864</v>
      </c>
      <c r="F34" s="167"/>
      <c r="G34" s="170">
        <f>G24+G31+G29+G30</f>
        <v>346495</v>
      </c>
      <c r="H34" s="22"/>
      <c r="I34" s="170">
        <f>I24+I31+I29+I30</f>
        <v>0</v>
      </c>
      <c r="J34" s="22"/>
      <c r="K34" s="170">
        <f>K24+K31+K29+K30</f>
        <v>31773</v>
      </c>
      <c r="L34" s="168"/>
      <c r="M34" s="170">
        <f>M24+M31</f>
        <v>0</v>
      </c>
      <c r="N34" s="167"/>
      <c r="O34" s="170">
        <f>O24+O31+O29+O30</f>
        <v>277653</v>
      </c>
      <c r="P34" s="167"/>
      <c r="Q34" s="170">
        <f>Q24+Q31+Q29+Q30</f>
        <v>1871</v>
      </c>
      <c r="R34" s="167"/>
      <c r="S34" s="170">
        <f>S24+S31+S29+S30</f>
        <v>5780</v>
      </c>
      <c r="T34" s="167"/>
      <c r="U34" s="170">
        <f>U24+U31+U29+U30</f>
        <v>-63601</v>
      </c>
      <c r="V34" s="239"/>
      <c r="W34" s="170">
        <f>W24+W31+W29+W30</f>
        <v>24835</v>
      </c>
      <c r="X34" s="239"/>
      <c r="Y34" s="170">
        <f>Y24+Y31+Y29+Y30</f>
        <v>-31115</v>
      </c>
      <c r="Z34" s="239"/>
      <c r="AA34" s="170">
        <f>AA24+AA31+AA29+AA30</f>
        <v>1036670</v>
      </c>
      <c r="AB34" s="239"/>
      <c r="AC34" s="170">
        <f>AC24+AC31+AC29+AC30</f>
        <v>32065</v>
      </c>
      <c r="AD34" s="239">
        <v>0</v>
      </c>
      <c r="AE34" s="170">
        <f>AE24+AE31+AE29+AE30</f>
        <v>1068735</v>
      </c>
      <c r="AF34" s="138">
        <f>+AE34-Equity!G25</f>
        <v>0</v>
      </c>
    </row>
    <row r="35" spans="1:32" ht="15" thickTop="1">
      <c r="Q35" s="18"/>
    </row>
    <row r="36" spans="1:32">
      <c r="Q36" s="18"/>
    </row>
    <row r="37" spans="1:32">
      <c r="Q37" s="18"/>
    </row>
    <row r="38" spans="1:32">
      <c r="Q38" s="18"/>
    </row>
    <row r="39" spans="1:32">
      <c r="Q39" s="18"/>
    </row>
    <row r="40" spans="1:32">
      <c r="Q40" s="18"/>
    </row>
    <row r="41" spans="1:32">
      <c r="Q41" s="18"/>
    </row>
    <row r="42" spans="1:32">
      <c r="Q42" s="18"/>
    </row>
    <row r="43" spans="1:32">
      <c r="Q43" s="18"/>
    </row>
    <row r="44" spans="1:32">
      <c r="Q44" s="18"/>
    </row>
    <row r="45" spans="1:32">
      <c r="Q45" s="18"/>
    </row>
    <row r="46" spans="1:32">
      <c r="Q46" s="18"/>
    </row>
    <row r="47" spans="1:32">
      <c r="Q47" s="18"/>
    </row>
    <row r="87" spans="6:14" ht="18.75" customHeight="1">
      <c r="F87" s="18">
        <v>24</v>
      </c>
    </row>
    <row r="92" spans="6:14" ht="18.75" customHeight="1">
      <c r="N92" s="143" t="s">
        <v>172</v>
      </c>
    </row>
    <row r="93" spans="6:14" ht="18.75" customHeight="1">
      <c r="H93" s="143" t="s">
        <v>173</v>
      </c>
      <c r="J93" s="143" t="s">
        <v>173</v>
      </c>
    </row>
  </sheetData>
  <mergeCells count="4">
    <mergeCell ref="K5:O5"/>
    <mergeCell ref="E10:AE10"/>
    <mergeCell ref="E4:AE4"/>
    <mergeCell ref="Q5:Y5"/>
  </mergeCells>
  <pageMargins left="0.70866141732283505" right="0.70866141732283505" top="0.74803149606299202" bottom="0.74803149606299202" header="0.31496062992126" footer="0.31496062992126"/>
  <pageSetup paperSize="9" scale="55" firstPageNumber="8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tabColor rgb="FFFF0000"/>
    <pageSetUpPr fitToPage="1"/>
  </sheetPr>
  <dimension ref="A1:BA112"/>
  <sheetViews>
    <sheetView tabSelected="1" view="pageBreakPreview" zoomScale="70" zoomScaleNormal="70" zoomScaleSheetLayoutView="70" workbookViewId="0">
      <selection activeCell="K34" sqref="K34"/>
    </sheetView>
  </sheetViews>
  <sheetFormatPr defaultColWidth="9.36328125" defaultRowHeight="14.5"/>
  <cols>
    <col min="1" max="1" width="1.6328125" style="25" customWidth="1"/>
    <col min="2" max="2" width="37.453125" style="25" customWidth="1"/>
    <col min="3" max="3" width="9" style="25" customWidth="1"/>
    <col min="4" max="4" width="21" style="25" bestFit="1" customWidth="1"/>
    <col min="5" max="5" width="0.6328125" style="25" customWidth="1"/>
    <col min="6" max="6" width="13.6328125" style="192" customWidth="1"/>
    <col min="7" max="7" width="0.6328125" style="193" customWidth="1"/>
    <col min="8" max="8" width="17.36328125" style="192" customWidth="1"/>
    <col min="9" max="9" width="0.6328125" style="193" customWidth="1"/>
    <col min="10" max="10" width="15.6328125" style="25" bestFit="1" customWidth="1"/>
    <col min="11" max="11" width="0.6328125" style="25" customWidth="1"/>
    <col min="12" max="12" width="15.6328125" style="192" bestFit="1" customWidth="1"/>
    <col min="13" max="13" width="0.6328125" style="25" customWidth="1"/>
    <col min="14" max="14" width="13.6328125" style="192" customWidth="1"/>
    <col min="15" max="15" width="0.6328125" style="25" customWidth="1"/>
    <col min="16" max="16" width="16.54296875" style="192" customWidth="1"/>
    <col min="17" max="17" width="0.6328125" style="25" customWidth="1"/>
    <col min="18" max="18" width="13.6328125" style="192" customWidth="1"/>
    <col min="19" max="16384" width="9.36328125" style="25"/>
  </cols>
  <sheetData>
    <row r="1" spans="1:53" ht="20.25" customHeight="1">
      <c r="A1" s="6" t="s">
        <v>0</v>
      </c>
      <c r="B1" s="18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96" t="s">
        <v>81</v>
      </c>
    </row>
    <row r="2" spans="1:53" ht="20.25" customHeight="1">
      <c r="A2" s="9" t="s">
        <v>174</v>
      </c>
      <c r="B2" s="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8"/>
    </row>
    <row r="3" spans="1:53" ht="20.25" customHeight="1">
      <c r="A3" s="10" t="s">
        <v>121</v>
      </c>
      <c r="B3" s="18"/>
      <c r="D3" s="171"/>
      <c r="E3" s="171"/>
      <c r="F3" s="171"/>
      <c r="G3" s="172"/>
      <c r="H3" s="171"/>
      <c r="I3" s="172"/>
      <c r="J3" s="171"/>
      <c r="K3" s="171"/>
      <c r="L3" s="171"/>
      <c r="M3" s="171"/>
      <c r="N3" s="171"/>
      <c r="O3" s="171"/>
      <c r="P3" s="171"/>
      <c r="Q3" s="171"/>
      <c r="R3" s="8"/>
    </row>
    <row r="4" spans="1:53" s="18" customFormat="1" ht="20.25" customHeight="1">
      <c r="A4" s="34"/>
      <c r="B4" s="137"/>
      <c r="C4" s="137"/>
      <c r="D4" s="268" t="s">
        <v>4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9"/>
      <c r="AU4" s="139"/>
      <c r="AV4" s="139"/>
      <c r="AW4" s="139"/>
      <c r="AX4" s="139"/>
      <c r="AY4" s="139"/>
      <c r="AZ4" s="139"/>
      <c r="BA4" s="139"/>
    </row>
    <row r="5" spans="1:53" ht="20.25" customHeight="1">
      <c r="A5" s="171"/>
      <c r="D5" s="173"/>
      <c r="E5" s="171"/>
      <c r="F5" s="174"/>
      <c r="G5" s="174"/>
      <c r="H5" s="174"/>
      <c r="I5" s="174"/>
      <c r="J5" s="271" t="s">
        <v>123</v>
      </c>
      <c r="K5" s="271"/>
      <c r="L5" s="271"/>
      <c r="M5" s="271"/>
      <c r="N5" s="271"/>
      <c r="O5" s="67"/>
      <c r="P5" s="206" t="s">
        <v>125</v>
      </c>
      <c r="Q5" s="171"/>
      <c r="R5" s="175"/>
    </row>
    <row r="6" spans="1:53" ht="20.25" customHeight="1">
      <c r="A6" s="171"/>
      <c r="D6" s="173"/>
      <c r="E6" s="171"/>
      <c r="F6" s="174"/>
      <c r="G6" s="174"/>
      <c r="H6" s="174"/>
      <c r="I6" s="174"/>
      <c r="J6" s="67"/>
      <c r="K6" s="67"/>
      <c r="L6" s="67"/>
      <c r="M6" s="67"/>
      <c r="N6" s="67"/>
      <c r="O6" s="67"/>
      <c r="P6" s="207" t="s">
        <v>130</v>
      </c>
      <c r="Q6" s="171"/>
      <c r="R6" s="175"/>
    </row>
    <row r="7" spans="1:53" ht="20.25" customHeight="1">
      <c r="A7" s="171"/>
      <c r="D7" s="67" t="s">
        <v>69</v>
      </c>
      <c r="E7" s="171"/>
      <c r="F7" s="67" t="s">
        <v>175</v>
      </c>
      <c r="G7" s="176"/>
      <c r="H7" s="173"/>
      <c r="I7" s="176"/>
      <c r="J7" s="67" t="s">
        <v>139</v>
      </c>
      <c r="K7" s="174"/>
      <c r="L7" s="67" t="s">
        <v>176</v>
      </c>
      <c r="M7" s="171"/>
      <c r="N7" s="174"/>
      <c r="O7" s="171"/>
      <c r="P7" s="207" t="s">
        <v>141</v>
      </c>
      <c r="Q7" s="171"/>
      <c r="R7" s="174"/>
    </row>
    <row r="8" spans="1:53" s="177" customFormat="1" ht="20.25" customHeight="1">
      <c r="A8" s="195" t="s">
        <v>4</v>
      </c>
      <c r="C8" s="154" t="s">
        <v>8</v>
      </c>
      <c r="D8" s="194" t="s">
        <v>147</v>
      </c>
      <c r="E8" s="178"/>
      <c r="F8" s="194" t="s">
        <v>147</v>
      </c>
      <c r="G8" s="179"/>
      <c r="H8" s="194" t="s">
        <v>177</v>
      </c>
      <c r="I8" s="179"/>
      <c r="J8" s="194" t="s">
        <v>150</v>
      </c>
      <c r="K8" s="179"/>
      <c r="L8" s="194" t="s">
        <v>178</v>
      </c>
      <c r="M8" s="178"/>
      <c r="N8" s="194" t="s">
        <v>75</v>
      </c>
      <c r="O8" s="178"/>
      <c r="P8" s="208" t="s">
        <v>151</v>
      </c>
      <c r="Q8" s="178"/>
      <c r="R8" s="194" t="s">
        <v>179</v>
      </c>
    </row>
    <row r="9" spans="1:53" ht="20.25" customHeight="1">
      <c r="A9" s="84"/>
      <c r="B9" s="180"/>
      <c r="D9" s="272" t="s">
        <v>14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</row>
    <row r="10" spans="1:53" ht="20.25" customHeight="1">
      <c r="A10" s="65" t="s">
        <v>180</v>
      </c>
      <c r="D10" s="26">
        <v>411864</v>
      </c>
      <c r="F10" s="26">
        <v>346492</v>
      </c>
      <c r="G10" s="14"/>
      <c r="H10" s="26">
        <v>0</v>
      </c>
      <c r="I10" s="14"/>
      <c r="J10" s="26">
        <v>31255</v>
      </c>
      <c r="L10" s="26">
        <v>0</v>
      </c>
      <c r="N10" s="26">
        <f>113467-P10</f>
        <v>116704</v>
      </c>
      <c r="P10" s="26">
        <v>-3237</v>
      </c>
      <c r="R10" s="26">
        <f>SUM(D10:P10)</f>
        <v>903078</v>
      </c>
    </row>
    <row r="11" spans="1:53" ht="20.25" customHeight="1">
      <c r="A11" s="181" t="s">
        <v>161</v>
      </c>
      <c r="D11" s="12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6"/>
    </row>
    <row r="12" spans="1:53" ht="20.25" customHeight="1">
      <c r="A12" s="7" t="s">
        <v>162</v>
      </c>
      <c r="D12" s="183">
        <v>0</v>
      </c>
      <c r="E12" s="27"/>
      <c r="F12" s="183">
        <v>0</v>
      </c>
      <c r="G12" s="184"/>
      <c r="H12" s="183">
        <v>0</v>
      </c>
      <c r="I12" s="184"/>
      <c r="J12" s="183">
        <v>0</v>
      </c>
      <c r="K12" s="185"/>
      <c r="L12" s="183">
        <v>0</v>
      </c>
      <c r="M12" s="27"/>
      <c r="N12" s="183">
        <f>+'PL 6'!N45</f>
        <v>14698</v>
      </c>
      <c r="O12" s="27"/>
      <c r="P12" s="183">
        <v>0</v>
      </c>
      <c r="Q12" s="27"/>
      <c r="R12" s="26">
        <f>SUM(D12:P12)</f>
        <v>14698</v>
      </c>
      <c r="S12" s="183">
        <f>+R12-'PL 6'!N47</f>
        <v>0</v>
      </c>
    </row>
    <row r="13" spans="1:53" ht="20.25" customHeight="1">
      <c r="A13" s="7" t="s">
        <v>163</v>
      </c>
      <c r="D13" s="183">
        <v>0</v>
      </c>
      <c r="E13" s="27"/>
      <c r="F13" s="183">
        <v>0</v>
      </c>
      <c r="G13" s="184"/>
      <c r="H13" s="183">
        <v>0</v>
      </c>
      <c r="I13" s="184"/>
      <c r="J13" s="183">
        <v>0</v>
      </c>
      <c r="K13" s="185"/>
      <c r="L13" s="183">
        <v>0</v>
      </c>
      <c r="M13" s="27"/>
      <c r="N13" s="183">
        <v>0</v>
      </c>
      <c r="O13" s="27"/>
      <c r="P13" s="183">
        <v>1557</v>
      </c>
      <c r="Q13" s="27"/>
      <c r="R13" s="26">
        <f>SUM(D13:P13)</f>
        <v>1557</v>
      </c>
    </row>
    <row r="14" spans="1:53" ht="20.25" customHeight="1">
      <c r="A14" s="65" t="s">
        <v>164</v>
      </c>
      <c r="D14" s="216">
        <f>SUM(D12:D13)</f>
        <v>0</v>
      </c>
      <c r="E14" s="187"/>
      <c r="F14" s="216">
        <f>SUM(F12:F13)</f>
        <v>0</v>
      </c>
      <c r="G14" s="184"/>
      <c r="H14" s="216">
        <f>SUM(H12:H13)</f>
        <v>0</v>
      </c>
      <c r="I14" s="184"/>
      <c r="J14" s="216">
        <f>SUM(J12:J13)</f>
        <v>0</v>
      </c>
      <c r="K14" s="188"/>
      <c r="L14" s="216">
        <f>SUM(L12:L13)</f>
        <v>0</v>
      </c>
      <c r="M14" s="187"/>
      <c r="N14" s="216">
        <f>SUM(N12:N13)</f>
        <v>14698</v>
      </c>
      <c r="O14" s="187"/>
      <c r="P14" s="216">
        <f>SUM(P12:P13)</f>
        <v>1557</v>
      </c>
      <c r="Q14" s="187"/>
      <c r="R14" s="216">
        <f>SUM(R12:R13)</f>
        <v>16255</v>
      </c>
    </row>
    <row r="15" spans="1:53" ht="20.25" customHeight="1">
      <c r="A15" t="s">
        <v>74</v>
      </c>
      <c r="C15" s="162">
        <v>23</v>
      </c>
      <c r="D15" s="14">
        <v>0</v>
      </c>
      <c r="E15" s="26"/>
      <c r="F15" s="14">
        <v>0</v>
      </c>
      <c r="G15" s="12"/>
      <c r="H15" s="14">
        <v>0</v>
      </c>
      <c r="I15" s="12"/>
      <c r="J15" s="12">
        <v>518</v>
      </c>
      <c r="K15" s="12"/>
      <c r="L15" s="14">
        <v>0</v>
      </c>
      <c r="M15" s="12"/>
      <c r="N15" s="12">
        <v>-518</v>
      </c>
      <c r="O15" s="12"/>
      <c r="P15" s="12">
        <v>0</v>
      </c>
      <c r="Q15" s="12"/>
      <c r="R15" s="26">
        <f>SUM(D15:P15)</f>
        <v>0</v>
      </c>
    </row>
    <row r="16" spans="1:53" ht="20.25" customHeight="1">
      <c r="A16" s="182" t="s">
        <v>165</v>
      </c>
      <c r="C16" s="162">
        <v>23</v>
      </c>
      <c r="D16" s="12">
        <v>0</v>
      </c>
      <c r="E16" s="26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-4119</v>
      </c>
      <c r="O16" s="12"/>
      <c r="P16" s="12">
        <v>0</v>
      </c>
      <c r="Q16" s="12"/>
      <c r="R16" s="26">
        <f>SUM(D16:P16)</f>
        <v>-4119</v>
      </c>
    </row>
    <row r="17" spans="1:19" ht="20.25" hidden="1" customHeight="1">
      <c r="A17" s="65"/>
      <c r="D17" s="186"/>
      <c r="E17" s="187"/>
      <c r="F17" s="186"/>
      <c r="G17" s="184"/>
      <c r="H17" s="186"/>
      <c r="I17" s="184"/>
      <c r="J17" s="186"/>
      <c r="K17" s="188"/>
      <c r="L17" s="186"/>
      <c r="M17" s="187"/>
      <c r="N17" s="186"/>
      <c r="O17" s="187"/>
      <c r="P17" s="186"/>
      <c r="Q17" s="187"/>
      <c r="R17" s="186"/>
    </row>
    <row r="18" spans="1:19" ht="10.25" hidden="1" customHeight="1">
      <c r="A18" s="65"/>
      <c r="D18" s="29"/>
      <c r="E18" s="187"/>
      <c r="F18" s="29"/>
      <c r="G18" s="28"/>
      <c r="H18" s="29"/>
      <c r="I18" s="28"/>
      <c r="J18" s="29"/>
      <c r="K18" s="188"/>
      <c r="L18" s="29"/>
      <c r="M18" s="187"/>
      <c r="N18" s="29"/>
      <c r="O18" s="187"/>
      <c r="P18" s="29"/>
      <c r="Q18" s="187"/>
      <c r="R18" s="29"/>
    </row>
    <row r="19" spans="1:19" ht="20.25" hidden="1" customHeight="1">
      <c r="A19" s="181"/>
      <c r="D19" s="189"/>
      <c r="E19" s="29"/>
      <c r="F19" s="189"/>
      <c r="G19" s="119"/>
      <c r="H19" s="189"/>
      <c r="I19" s="119"/>
      <c r="J19" s="119"/>
      <c r="K19" s="119"/>
      <c r="L19" s="189"/>
      <c r="M19" s="119"/>
      <c r="N19" s="119"/>
      <c r="O19" s="119"/>
      <c r="P19" s="119"/>
      <c r="Q19" s="119"/>
      <c r="R19" s="186"/>
    </row>
    <row r="20" spans="1:19" ht="20.25" customHeight="1" thickBot="1">
      <c r="A20" s="65" t="s">
        <v>167</v>
      </c>
      <c r="D20" s="190">
        <f>+D10+D14+D15+D16</f>
        <v>411864</v>
      </c>
      <c r="E20" s="187"/>
      <c r="F20" s="190">
        <f>+F10+F14+F15+F16</f>
        <v>346492</v>
      </c>
      <c r="G20" s="28"/>
      <c r="H20" s="190">
        <f>+H10+H14+H15+H16</f>
        <v>0</v>
      </c>
      <c r="I20" s="28"/>
      <c r="J20" s="190">
        <f>+J10+J14+J15+J16</f>
        <v>31773</v>
      </c>
      <c r="K20" s="188"/>
      <c r="L20" s="190">
        <f>+L10+L14+L15+L16</f>
        <v>0</v>
      </c>
      <c r="M20" s="187"/>
      <c r="N20" s="190">
        <f>+N10+N14+N15+N16</f>
        <v>126765</v>
      </c>
      <c r="O20" s="187"/>
      <c r="P20" s="190">
        <f>+P10+P14+P15+P16</f>
        <v>-1680</v>
      </c>
      <c r="Q20" s="187"/>
      <c r="R20" s="190">
        <f>+R10+R14+R15+R16</f>
        <v>915214</v>
      </c>
    </row>
    <row r="21" spans="1:19" ht="10.25" customHeight="1" thickTop="1">
      <c r="A21" s="65"/>
      <c r="D21" s="26"/>
      <c r="E21" s="27"/>
      <c r="F21" s="26"/>
      <c r="G21" s="28"/>
      <c r="H21" s="26"/>
      <c r="I21" s="28"/>
      <c r="J21" s="26"/>
      <c r="K21" s="185"/>
      <c r="L21" s="26"/>
      <c r="M21" s="27"/>
      <c r="N21" s="26"/>
      <c r="O21" s="27"/>
      <c r="P21" s="26"/>
      <c r="Q21" s="27"/>
      <c r="R21" s="26"/>
    </row>
    <row r="22" spans="1:19" ht="20.25" customHeight="1">
      <c r="A22" s="65" t="s">
        <v>168</v>
      </c>
      <c r="D22" s="29">
        <f>+Equity!M16</f>
        <v>411864</v>
      </c>
      <c r="E22" s="30"/>
      <c r="F22" s="29">
        <f>+Equity!M18</f>
        <v>346492</v>
      </c>
      <c r="G22" s="189"/>
      <c r="H22" s="29">
        <v>0</v>
      </c>
      <c r="I22" s="189"/>
      <c r="J22" s="29">
        <f>+Equity!M20</f>
        <v>31773</v>
      </c>
      <c r="K22" s="30"/>
      <c r="L22" s="29">
        <v>0</v>
      </c>
      <c r="M22" s="30"/>
      <c r="N22" s="29">
        <f>+Equity!M21</f>
        <v>51191</v>
      </c>
      <c r="O22" s="30"/>
      <c r="P22" s="29">
        <f>+Equity!M22</f>
        <v>2833</v>
      </c>
      <c r="Q22" s="30"/>
      <c r="R22" s="29">
        <f>SUM(D22:P22)</f>
        <v>844153</v>
      </c>
      <c r="S22" s="183">
        <f>+R22-Equity!M23</f>
        <v>0</v>
      </c>
    </row>
    <row r="23" spans="1:19" ht="20.25" customHeight="1">
      <c r="A23" s="181" t="s">
        <v>159</v>
      </c>
      <c r="D23" s="26"/>
      <c r="E23" s="26"/>
      <c r="F23" s="26"/>
      <c r="G23" s="12"/>
      <c r="H23" s="26"/>
      <c r="I23" s="12"/>
      <c r="J23" s="26"/>
      <c r="K23" s="12"/>
      <c r="L23" s="26"/>
      <c r="M23" s="12"/>
      <c r="N23" s="26"/>
      <c r="O23" s="12"/>
      <c r="P23" s="26"/>
      <c r="Q23" s="12"/>
      <c r="R23" s="26"/>
    </row>
    <row r="24" spans="1:19" ht="20.25" hidden="1" customHeight="1">
      <c r="A24" s="7"/>
      <c r="D24" s="14"/>
      <c r="F24" s="14"/>
      <c r="G24" s="14"/>
      <c r="H24" s="14"/>
      <c r="I24" s="14"/>
      <c r="J24" s="14"/>
      <c r="L24" s="14"/>
      <c r="N24" s="14"/>
      <c r="P24" s="14"/>
      <c r="R24" s="14"/>
    </row>
    <row r="25" spans="1:19" ht="10.25" hidden="1" customHeight="1">
      <c r="A25" s="7"/>
      <c r="D25" s="26"/>
      <c r="E25" s="26"/>
      <c r="F25" s="26"/>
      <c r="G25" s="12"/>
      <c r="H25" s="26"/>
      <c r="I25" s="12"/>
      <c r="J25" s="26"/>
      <c r="K25" s="12"/>
      <c r="L25" s="26"/>
      <c r="M25" s="12"/>
      <c r="N25" s="26"/>
      <c r="O25" s="12"/>
      <c r="P25" s="26"/>
      <c r="R25" s="26"/>
    </row>
    <row r="26" spans="1:19" ht="20.25" customHeight="1">
      <c r="A26" s="7" t="s">
        <v>162</v>
      </c>
      <c r="D26" s="191">
        <v>0</v>
      </c>
      <c r="F26" s="191">
        <v>0</v>
      </c>
      <c r="G26" s="183">
        <v>0</v>
      </c>
      <c r="H26" s="191">
        <v>0</v>
      </c>
      <c r="I26" s="183">
        <v>0</v>
      </c>
      <c r="J26" s="191">
        <v>0</v>
      </c>
      <c r="K26" s="183">
        <v>0</v>
      </c>
      <c r="L26" s="191">
        <v>0</v>
      </c>
      <c r="M26" s="183">
        <v>0</v>
      </c>
      <c r="N26" s="191">
        <f>+'PL 6'!L45</f>
        <v>26825</v>
      </c>
      <c r="O26" s="183">
        <v>0</v>
      </c>
      <c r="P26" s="191">
        <v>0</v>
      </c>
      <c r="Q26" s="183">
        <v>0</v>
      </c>
      <c r="R26" s="191">
        <f>SUM(D26:Q29)</f>
        <v>26825</v>
      </c>
      <c r="S26" s="183">
        <f>+R26-'PL 6'!L47</f>
        <v>0</v>
      </c>
    </row>
    <row r="27" spans="1:19" ht="20.25" hidden="1" customHeight="1">
      <c r="A27" s="7"/>
      <c r="D27" s="191"/>
      <c r="F27" s="191"/>
      <c r="G27" s="183"/>
      <c r="H27" s="191"/>
      <c r="I27" s="183"/>
      <c r="J27" s="191"/>
      <c r="K27" s="183"/>
      <c r="L27" s="191"/>
      <c r="M27" s="183"/>
      <c r="N27" s="191"/>
      <c r="O27" s="183"/>
      <c r="P27" s="191"/>
      <c r="Q27" s="183"/>
      <c r="R27" s="191"/>
    </row>
    <row r="28" spans="1:19" ht="20.25" hidden="1" customHeight="1">
      <c r="A28" s="65"/>
      <c r="D28" s="183"/>
      <c r="E28" s="27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</row>
    <row r="29" spans="1:19" ht="10.25" hidden="1" customHeight="1">
      <c r="A29" s="6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9" ht="20.25" customHeight="1">
      <c r="A30" s="181" t="s">
        <v>164</v>
      </c>
      <c r="D30" s="218">
        <f>+D26</f>
        <v>0</v>
      </c>
      <c r="E30" s="29"/>
      <c r="F30" s="218">
        <f>+F26</f>
        <v>0</v>
      </c>
      <c r="G30" s="189">
        <v>0</v>
      </c>
      <c r="H30" s="218">
        <f>+H26</f>
        <v>0</v>
      </c>
      <c r="I30" s="189">
        <v>0</v>
      </c>
      <c r="J30" s="218">
        <f>+J26</f>
        <v>0</v>
      </c>
      <c r="K30" s="189">
        <v>0</v>
      </c>
      <c r="L30" s="218">
        <f>+L26</f>
        <v>0</v>
      </c>
      <c r="M30" s="189">
        <v>0</v>
      </c>
      <c r="N30" s="219">
        <f>+N26</f>
        <v>26825</v>
      </c>
      <c r="O30" s="189">
        <v>0</v>
      </c>
      <c r="P30" s="218">
        <f>+P26</f>
        <v>0</v>
      </c>
      <c r="Q30" s="119">
        <v>12460</v>
      </c>
      <c r="R30" s="219">
        <f>+R26</f>
        <v>26825</v>
      </c>
    </row>
    <row r="31" spans="1:19" ht="20.25" customHeight="1">
      <c r="A31" s="182" t="s">
        <v>170</v>
      </c>
      <c r="D31" s="14">
        <v>0</v>
      </c>
      <c r="E31" s="26"/>
      <c r="F31" s="26">
        <v>3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4">
        <v>0</v>
      </c>
      <c r="O31" s="14"/>
      <c r="P31" s="14">
        <v>0</v>
      </c>
      <c r="Q31" s="12"/>
      <c r="R31" s="12">
        <f>SUM(D31:Q31)</f>
        <v>3</v>
      </c>
    </row>
    <row r="32" spans="1:19" ht="20.25" customHeight="1">
      <c r="A32" s="182" t="s">
        <v>165</v>
      </c>
      <c r="C32" s="162">
        <v>23</v>
      </c>
      <c r="D32" s="14">
        <v>0</v>
      </c>
      <c r="E32" s="26"/>
      <c r="F32" s="14">
        <v>0</v>
      </c>
      <c r="G32" s="14"/>
      <c r="H32" s="14">
        <v>0</v>
      </c>
      <c r="I32" s="14"/>
      <c r="J32" s="14">
        <v>0</v>
      </c>
      <c r="K32" s="14"/>
      <c r="L32" s="14">
        <v>0</v>
      </c>
      <c r="M32" s="14"/>
      <c r="N32" s="12">
        <v>-4119</v>
      </c>
      <c r="O32" s="14"/>
      <c r="P32" s="14">
        <v>0</v>
      </c>
      <c r="Q32" s="12"/>
      <c r="R32" s="12">
        <f>SUM(D32:Q32)</f>
        <v>-4119</v>
      </c>
    </row>
    <row r="33" spans="1:19" ht="20.25" customHeight="1" thickBot="1">
      <c r="A33" s="65" t="s">
        <v>171</v>
      </c>
      <c r="D33" s="190">
        <f>+D22+D30+D31+D32</f>
        <v>411864</v>
      </c>
      <c r="E33" s="187"/>
      <c r="F33" s="190">
        <f>+F22+F30+F31+F32</f>
        <v>346495</v>
      </c>
      <c r="G33" s="29">
        <v>0</v>
      </c>
      <c r="H33" s="190">
        <f>+H22+H30+H31+H32</f>
        <v>0</v>
      </c>
      <c r="I33" s="29">
        <v>0</v>
      </c>
      <c r="J33" s="190">
        <f>+J22+J30+J31+J32</f>
        <v>31773</v>
      </c>
      <c r="K33" s="29">
        <v>0</v>
      </c>
      <c r="L33" s="190">
        <f>+L22+L30+L31+L32</f>
        <v>0</v>
      </c>
      <c r="M33" s="29">
        <v>0</v>
      </c>
      <c r="N33" s="190">
        <f>+N22+N30+N31+N32</f>
        <v>73897</v>
      </c>
      <c r="O33" s="29">
        <v>0</v>
      </c>
      <c r="P33" s="190">
        <f>+P22+P30+P31+P32</f>
        <v>2833</v>
      </c>
      <c r="Q33" s="29">
        <v>0</v>
      </c>
      <c r="R33" s="190">
        <f>+R22+R30+R31+R32</f>
        <v>866862</v>
      </c>
      <c r="S33" s="183">
        <f>+R33-Equity!K23</f>
        <v>0</v>
      </c>
    </row>
    <row r="34" spans="1:19" ht="15" thickTop="1"/>
    <row r="36" spans="1:19" ht="19.5" customHeight="1">
      <c r="K36" s="192"/>
      <c r="M36" s="192"/>
      <c r="O36" s="192"/>
      <c r="Q36" s="192"/>
    </row>
    <row r="99" spans="5:15" ht="19.5" customHeight="1">
      <c r="G99" s="193">
        <v>223729</v>
      </c>
      <c r="I99" s="193">
        <v>223729</v>
      </c>
    </row>
    <row r="107" spans="5:15" ht="19.5" customHeight="1">
      <c r="E107" s="25">
        <v>24</v>
      </c>
    </row>
    <row r="112" spans="5:15" ht="19.5" customHeight="1">
      <c r="M112" s="25">
        <v>40850</v>
      </c>
      <c r="O112" s="25">
        <v>40850</v>
      </c>
    </row>
  </sheetData>
  <mergeCells count="3">
    <mergeCell ref="J5:N5"/>
    <mergeCell ref="D9:R9"/>
    <mergeCell ref="D4:R4"/>
  </mergeCells>
  <pageMargins left="0.70866141732283505" right="0.70866141732283505" top="0.74803149606299202" bottom="0.74803149606299202" header="0.31496062992126" footer="0.31496062992126"/>
  <pageSetup paperSize="9" scale="72" firstPageNumber="9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pageSetUpPr fitToPage="1"/>
  </sheetPr>
  <dimension ref="A1:L43"/>
  <sheetViews>
    <sheetView tabSelected="1" view="pageBreakPreview" topLeftCell="A14" zoomScale="70" zoomScaleNormal="90" zoomScaleSheetLayoutView="70" workbookViewId="0">
      <selection activeCell="K34" sqref="K34"/>
    </sheetView>
  </sheetViews>
  <sheetFormatPr defaultColWidth="8.36328125" defaultRowHeight="14.5"/>
  <cols>
    <col min="1" max="1" width="1.6328125" style="20" customWidth="1"/>
    <col min="2" max="2" width="3.54296875" style="20" customWidth="1"/>
    <col min="3" max="4" width="1.36328125" style="20" customWidth="1"/>
    <col min="5" max="5" width="53.6328125" style="20" customWidth="1"/>
    <col min="6" max="6" width="14.54296875" style="20" customWidth="1"/>
    <col min="7" max="7" width="0.6328125" style="20" customWidth="1"/>
    <col min="8" max="8" width="14.54296875" style="20" customWidth="1"/>
    <col min="9" max="9" width="0.6328125" style="20" customWidth="1"/>
    <col min="10" max="10" width="14.54296875" style="20" customWidth="1"/>
    <col min="11" max="11" width="0.6328125" style="20" customWidth="1"/>
    <col min="12" max="12" width="14.54296875" style="20" customWidth="1"/>
    <col min="13" max="16384" width="8.36328125" style="20"/>
  </cols>
  <sheetData>
    <row r="1" spans="1:12" ht="20.25" customHeight="1">
      <c r="A1" s="6" t="s">
        <v>0</v>
      </c>
      <c r="L1" s="202" t="s">
        <v>81</v>
      </c>
    </row>
    <row r="2" spans="1:12" ht="20.25" customHeight="1">
      <c r="A2" s="9" t="s">
        <v>181</v>
      </c>
      <c r="L2" s="2"/>
    </row>
    <row r="3" spans="1:12" ht="20.25" customHeight="1">
      <c r="A3" s="10" t="s">
        <v>121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"/>
    </row>
    <row r="4" spans="1:12" ht="20.25" customHeight="1">
      <c r="F4" s="266" t="s">
        <v>3</v>
      </c>
      <c r="G4" s="266"/>
      <c r="H4" s="266"/>
      <c r="I4" s="42"/>
      <c r="J4" s="266" t="s">
        <v>4</v>
      </c>
      <c r="K4" s="266"/>
      <c r="L4" s="266"/>
    </row>
    <row r="5" spans="1:12" ht="20.25" customHeight="1">
      <c r="F5" s="5">
        <v>2022</v>
      </c>
      <c r="G5" s="5"/>
      <c r="H5" s="5">
        <v>2021</v>
      </c>
      <c r="I5" s="5"/>
      <c r="J5" s="5">
        <v>2022</v>
      </c>
      <c r="K5" s="5"/>
      <c r="L5" s="5">
        <v>2021</v>
      </c>
    </row>
    <row r="6" spans="1:12" ht="20.25" customHeight="1">
      <c r="F6" s="269" t="s">
        <v>14</v>
      </c>
      <c r="G6" s="269"/>
      <c r="H6" s="269"/>
      <c r="I6" s="269"/>
      <c r="J6" s="269"/>
      <c r="K6" s="269"/>
      <c r="L6" s="269"/>
    </row>
    <row r="7" spans="1:12" ht="20.25" customHeight="1">
      <c r="A7" s="214" t="s">
        <v>182</v>
      </c>
      <c r="B7" s="18"/>
      <c r="C7" s="32"/>
      <c r="D7" s="18"/>
      <c r="E7" s="19"/>
      <c r="F7" s="21"/>
      <c r="G7" s="19"/>
      <c r="H7" s="22"/>
      <c r="I7" s="19"/>
      <c r="J7" s="22"/>
      <c r="K7" s="19"/>
      <c r="L7" s="4"/>
    </row>
    <row r="8" spans="1:12" ht="19.5" customHeight="1">
      <c r="A8" s="20" t="s">
        <v>162</v>
      </c>
      <c r="B8" s="18"/>
      <c r="C8" s="32"/>
      <c r="D8" s="18"/>
      <c r="E8" s="19"/>
      <c r="F8" s="4">
        <f>+'PL 6'!H32</f>
        <v>161043</v>
      </c>
      <c r="G8" s="19"/>
      <c r="H8" s="4">
        <f>+'PL 6'!J32</f>
        <v>61798</v>
      </c>
      <c r="I8" s="19"/>
      <c r="J8" s="4">
        <f>+'PL 6'!L32</f>
        <v>26825</v>
      </c>
      <c r="K8" s="19"/>
      <c r="L8" s="4">
        <f>+'PL 6'!N32</f>
        <v>14698</v>
      </c>
    </row>
    <row r="9" spans="1:12" ht="20.25" customHeight="1">
      <c r="B9" s="3" t="s">
        <v>183</v>
      </c>
      <c r="C9" s="33"/>
      <c r="D9" s="34"/>
      <c r="E9" s="23"/>
      <c r="F9" s="4"/>
      <c r="G9" s="19"/>
      <c r="H9" s="35"/>
      <c r="I9" s="19"/>
      <c r="J9" s="35"/>
      <c r="K9" s="19"/>
      <c r="L9" s="4"/>
    </row>
    <row r="10" spans="1:12" ht="20.25" customHeight="1">
      <c r="A10" s="36"/>
      <c r="B10" s="1" t="s">
        <v>184</v>
      </c>
      <c r="C10" s="33"/>
      <c r="D10" s="34"/>
      <c r="E10" s="23"/>
      <c r="F10" s="4">
        <f>-'PL 6'!H31</f>
        <v>31668</v>
      </c>
      <c r="G10" s="19"/>
      <c r="H10" s="4">
        <f>-'PL 6'!J31</f>
        <v>12044</v>
      </c>
      <c r="I10" s="19"/>
      <c r="J10" s="4">
        <f>-'PL 6'!L31</f>
        <v>5065</v>
      </c>
      <c r="K10" s="19"/>
      <c r="L10" s="4">
        <f>-'PL 6'!N31</f>
        <v>5428</v>
      </c>
    </row>
    <row r="11" spans="1:12" ht="20.25" customHeight="1">
      <c r="A11" s="18"/>
      <c r="B11" s="20" t="s">
        <v>185</v>
      </c>
      <c r="D11" s="18"/>
      <c r="E11" s="19"/>
      <c r="F11" s="4">
        <v>0</v>
      </c>
      <c r="G11" s="19"/>
      <c r="H11" s="4">
        <v>413</v>
      </c>
      <c r="I11" s="19"/>
      <c r="J11" s="4">
        <v>5550</v>
      </c>
      <c r="K11" s="19"/>
      <c r="L11" s="4">
        <v>0</v>
      </c>
    </row>
    <row r="12" spans="1:12" ht="20.25" customHeight="1">
      <c r="A12" s="18"/>
      <c r="B12" s="20" t="s">
        <v>186</v>
      </c>
      <c r="C12" s="32"/>
      <c r="D12" s="18"/>
      <c r="E12" s="19"/>
      <c r="F12" s="4">
        <v>61517</v>
      </c>
      <c r="G12" s="19"/>
      <c r="H12" s="4">
        <v>67762</v>
      </c>
      <c r="I12" s="19"/>
      <c r="J12" s="4">
        <v>45935</v>
      </c>
      <c r="K12" s="19"/>
      <c r="L12" s="4">
        <v>45200</v>
      </c>
    </row>
    <row r="13" spans="1:12" ht="14.75" hidden="1" customHeight="1">
      <c r="A13" s="18"/>
      <c r="B13" s="20" t="s">
        <v>187</v>
      </c>
      <c r="C13" s="32"/>
      <c r="D13" s="18"/>
      <c r="E13" s="19"/>
      <c r="F13" s="4"/>
      <c r="G13" s="19"/>
      <c r="H13" s="4"/>
      <c r="I13" s="19"/>
      <c r="J13" s="4"/>
      <c r="K13" s="19"/>
      <c r="L13" s="4"/>
    </row>
    <row r="14" spans="1:12" ht="20.25" customHeight="1">
      <c r="A14" s="18"/>
      <c r="B14" s="20" t="s">
        <v>188</v>
      </c>
      <c r="C14" s="32"/>
      <c r="D14" s="18"/>
      <c r="E14" s="19"/>
      <c r="F14" s="4">
        <f>2228-383</f>
        <v>1845</v>
      </c>
      <c r="G14" s="19"/>
      <c r="H14" s="4">
        <v>2210</v>
      </c>
      <c r="I14" s="19"/>
      <c r="J14" s="4">
        <v>1398</v>
      </c>
      <c r="K14" s="19"/>
      <c r="L14" s="4">
        <v>1701</v>
      </c>
    </row>
    <row r="15" spans="1:12" ht="14.75" hidden="1" customHeight="1">
      <c r="A15" s="18"/>
      <c r="B15" s="20" t="s">
        <v>189</v>
      </c>
      <c r="C15" s="32"/>
      <c r="D15" s="18"/>
      <c r="E15" s="19"/>
      <c r="F15" s="4"/>
      <c r="G15" s="19"/>
      <c r="H15" s="19"/>
      <c r="I15" s="19"/>
      <c r="J15" s="35"/>
      <c r="K15" s="19"/>
      <c r="L15" s="37"/>
    </row>
    <row r="16" spans="1:12" ht="14.75" hidden="1" customHeight="1">
      <c r="A16" s="18"/>
      <c r="B16" s="20" t="s">
        <v>190</v>
      </c>
      <c r="C16" s="32"/>
      <c r="D16" s="18"/>
      <c r="E16" s="19"/>
      <c r="F16" s="4"/>
      <c r="G16" s="19"/>
      <c r="H16" s="19"/>
      <c r="I16" s="19"/>
      <c r="J16" s="35"/>
      <c r="K16" s="19"/>
      <c r="L16" s="37"/>
    </row>
    <row r="17" spans="1:12" ht="20.25" customHeight="1">
      <c r="A17" s="18"/>
      <c r="B17" s="20" t="s">
        <v>102</v>
      </c>
      <c r="C17" s="32"/>
      <c r="D17" s="18"/>
      <c r="E17" s="19"/>
      <c r="F17" s="4">
        <v>-6261</v>
      </c>
      <c r="G17" s="19"/>
      <c r="H17" s="4">
        <v>-11870</v>
      </c>
      <c r="I17" s="19"/>
      <c r="J17" s="4">
        <v>0</v>
      </c>
      <c r="K17" s="19"/>
      <c r="L17" s="4">
        <v>0</v>
      </c>
    </row>
    <row r="18" spans="1:12" ht="20.25" customHeight="1">
      <c r="A18" s="18"/>
      <c r="B18" s="20" t="s">
        <v>191</v>
      </c>
      <c r="C18" s="32"/>
      <c r="D18" s="18"/>
      <c r="E18" s="19"/>
      <c r="F18" s="4">
        <v>-304</v>
      </c>
      <c r="G18" s="19"/>
      <c r="H18" s="4">
        <v>218</v>
      </c>
      <c r="I18" s="19"/>
      <c r="J18" s="4">
        <v>-376</v>
      </c>
      <c r="K18" s="19"/>
      <c r="L18" s="4">
        <v>203</v>
      </c>
    </row>
    <row r="19" spans="1:12" ht="20.25" customHeight="1">
      <c r="A19" s="18"/>
      <c r="B19" s="20" t="s">
        <v>192</v>
      </c>
      <c r="C19" s="32"/>
      <c r="D19" s="18"/>
      <c r="E19" s="19"/>
      <c r="F19" s="4"/>
      <c r="G19" s="19"/>
      <c r="H19" s="4"/>
      <c r="I19" s="19"/>
      <c r="J19" s="4"/>
      <c r="K19" s="19"/>
      <c r="L19" s="4"/>
    </row>
    <row r="20" spans="1:12" ht="20.25" customHeight="1">
      <c r="A20" s="18"/>
      <c r="C20" s="242" t="s">
        <v>110</v>
      </c>
      <c r="D20" s="18"/>
      <c r="E20" s="19"/>
      <c r="F20" s="4">
        <v>-5780</v>
      </c>
      <c r="G20" s="19"/>
      <c r="H20" s="4">
        <v>0</v>
      </c>
      <c r="I20" s="19"/>
      <c r="J20" s="4">
        <v>0</v>
      </c>
      <c r="K20" s="19"/>
      <c r="L20" s="4">
        <v>0</v>
      </c>
    </row>
    <row r="21" spans="1:12" ht="20.25" customHeight="1">
      <c r="A21" s="18"/>
      <c r="B21" s="20" t="s">
        <v>193</v>
      </c>
      <c r="C21" s="32"/>
      <c r="D21" s="18"/>
      <c r="E21" s="19"/>
      <c r="F21" s="4">
        <v>17</v>
      </c>
      <c r="G21" s="19"/>
      <c r="H21" s="4">
        <v>1</v>
      </c>
      <c r="I21" s="19"/>
      <c r="J21" s="4">
        <v>0</v>
      </c>
      <c r="K21" s="19"/>
      <c r="L21" s="4">
        <v>1</v>
      </c>
    </row>
    <row r="22" spans="1:12" ht="20.25" customHeight="1">
      <c r="A22" s="18"/>
      <c r="B22" s="20" t="s">
        <v>194</v>
      </c>
      <c r="C22" s="32"/>
      <c r="D22" s="18"/>
      <c r="E22" s="19"/>
      <c r="F22" s="4">
        <v>8676</v>
      </c>
      <c r="G22" s="19"/>
      <c r="H22" s="4">
        <v>0</v>
      </c>
      <c r="I22" s="19"/>
      <c r="J22" s="4">
        <v>302</v>
      </c>
      <c r="K22" s="19"/>
      <c r="L22" s="4">
        <v>0</v>
      </c>
    </row>
    <row r="23" spans="1:12" ht="20.25" customHeight="1">
      <c r="A23" s="18"/>
      <c r="B23" s="20" t="s">
        <v>195</v>
      </c>
      <c r="C23" s="32"/>
      <c r="D23" s="18"/>
      <c r="E23" s="19"/>
      <c r="F23" s="4">
        <v>-323</v>
      </c>
      <c r="G23" s="19"/>
      <c r="H23" s="4">
        <v>0</v>
      </c>
      <c r="I23" s="19"/>
      <c r="J23" s="4">
        <v>0</v>
      </c>
      <c r="K23" s="19"/>
      <c r="L23" s="4">
        <v>0</v>
      </c>
    </row>
    <row r="24" spans="1:12" ht="20.25" customHeight="1">
      <c r="A24" s="18"/>
      <c r="B24" s="20" t="s">
        <v>196</v>
      </c>
      <c r="C24" s="32"/>
      <c r="D24" s="18"/>
      <c r="E24" s="19"/>
      <c r="F24" s="4">
        <v>-15442</v>
      </c>
      <c r="G24" s="19"/>
      <c r="H24" s="4">
        <v>-16070</v>
      </c>
      <c r="I24" s="19"/>
      <c r="J24" s="4">
        <v>-15442</v>
      </c>
      <c r="K24" s="19"/>
      <c r="L24" s="4">
        <v>-16070</v>
      </c>
    </row>
    <row r="25" spans="1:12" ht="20.25" customHeight="1">
      <c r="A25" s="18"/>
      <c r="B25" s="20" t="s">
        <v>251</v>
      </c>
      <c r="C25" s="165"/>
      <c r="D25" s="18"/>
      <c r="E25" s="19"/>
      <c r="F25" s="4">
        <v>-103755</v>
      </c>
      <c r="G25" s="19"/>
      <c r="H25" s="4">
        <v>0</v>
      </c>
      <c r="I25" s="19"/>
      <c r="J25" s="4">
        <v>0</v>
      </c>
      <c r="K25" s="19"/>
      <c r="L25" s="4">
        <v>0</v>
      </c>
    </row>
    <row r="26" spans="1:12" ht="20.25" hidden="1" customHeight="1">
      <c r="A26" s="18"/>
      <c r="B26" s="20" t="s">
        <v>197</v>
      </c>
      <c r="C26" s="165"/>
      <c r="D26" s="18"/>
      <c r="E26" s="19"/>
      <c r="F26" s="4">
        <v>0</v>
      </c>
      <c r="G26" s="19"/>
      <c r="H26" s="4">
        <v>0</v>
      </c>
      <c r="I26" s="19"/>
      <c r="J26" s="4">
        <v>0</v>
      </c>
      <c r="K26" s="19"/>
      <c r="L26" s="4">
        <v>0</v>
      </c>
    </row>
    <row r="27" spans="1:12" ht="20.25" customHeight="1">
      <c r="A27" s="18"/>
      <c r="B27" s="20" t="s">
        <v>249</v>
      </c>
      <c r="C27" s="165"/>
      <c r="D27" s="18"/>
      <c r="E27" s="19"/>
      <c r="F27" s="4"/>
      <c r="G27" s="19"/>
      <c r="H27" s="4"/>
      <c r="I27" s="19"/>
      <c r="J27" s="4"/>
      <c r="K27" s="19"/>
      <c r="L27" s="4"/>
    </row>
    <row r="28" spans="1:12" ht="20.25" customHeight="1">
      <c r="A28" s="18"/>
      <c r="C28" s="242" t="s">
        <v>250</v>
      </c>
      <c r="D28" s="18"/>
      <c r="E28" s="19"/>
      <c r="F28" s="4">
        <v>-22198</v>
      </c>
      <c r="G28" s="19"/>
      <c r="H28" s="4">
        <v>0</v>
      </c>
      <c r="I28" s="19"/>
      <c r="J28" s="4">
        <v>0</v>
      </c>
      <c r="K28" s="19"/>
      <c r="L28" s="4">
        <v>0</v>
      </c>
    </row>
    <row r="29" spans="1:12" ht="20.25" customHeight="1">
      <c r="A29" s="18"/>
      <c r="B29" s="20" t="s">
        <v>198</v>
      </c>
      <c r="C29" s="32"/>
      <c r="D29" s="18"/>
      <c r="E29" s="19"/>
      <c r="F29" s="4">
        <v>-383</v>
      </c>
      <c r="G29" s="19"/>
      <c r="H29" s="4">
        <v>-213</v>
      </c>
      <c r="I29" s="19"/>
      <c r="J29" s="4">
        <v>-7747</v>
      </c>
      <c r="K29" s="19"/>
      <c r="L29" s="4">
        <v>-10533</v>
      </c>
    </row>
    <row r="30" spans="1:12" ht="20.25" customHeight="1">
      <c r="A30" s="18"/>
      <c r="B30" s="20" t="s">
        <v>199</v>
      </c>
      <c r="C30" s="32"/>
      <c r="D30" s="18"/>
      <c r="E30" s="19"/>
      <c r="F30" s="4">
        <v>22307</v>
      </c>
      <c r="G30" s="19"/>
      <c r="H30" s="4">
        <v>18861</v>
      </c>
      <c r="I30" s="19"/>
      <c r="J30" s="4">
        <v>9178</v>
      </c>
      <c r="K30" s="19"/>
      <c r="L30" s="4">
        <v>12020</v>
      </c>
    </row>
    <row r="31" spans="1:12" ht="20.25" customHeight="1">
      <c r="A31" s="18"/>
      <c r="C31" s="32"/>
      <c r="D31" s="18"/>
      <c r="E31" s="19"/>
      <c r="F31" s="4"/>
      <c r="G31" s="19"/>
      <c r="H31" s="4"/>
      <c r="I31" s="19"/>
      <c r="J31" s="4"/>
      <c r="K31" s="19"/>
      <c r="L31" s="4"/>
    </row>
    <row r="32" spans="1:12" ht="20.25" customHeight="1">
      <c r="A32" s="38"/>
      <c r="B32" s="257" t="s">
        <v>200</v>
      </c>
      <c r="C32" s="32"/>
      <c r="D32" s="18"/>
      <c r="E32" s="19"/>
      <c r="F32" s="19"/>
      <c r="G32" s="19"/>
      <c r="H32" s="35"/>
      <c r="I32" s="19"/>
      <c r="J32" s="35"/>
      <c r="K32" s="19"/>
      <c r="L32" s="4"/>
    </row>
    <row r="33" spans="1:12" ht="20.25" customHeight="1">
      <c r="A33" s="1"/>
      <c r="B33" s="1" t="s">
        <v>17</v>
      </c>
      <c r="C33" s="1"/>
      <c r="D33" s="18"/>
      <c r="E33" s="19"/>
      <c r="F33" s="4">
        <v>-5893</v>
      </c>
      <c r="G33" s="19"/>
      <c r="H33" s="4">
        <v>-18171</v>
      </c>
      <c r="I33" s="19"/>
      <c r="J33" s="4">
        <v>9407</v>
      </c>
      <c r="K33" s="19"/>
      <c r="L33" s="4">
        <v>13128</v>
      </c>
    </row>
    <row r="34" spans="1:12" ht="20.25" customHeight="1">
      <c r="A34" s="1"/>
      <c r="B34" s="1" t="s">
        <v>18</v>
      </c>
      <c r="C34" s="1"/>
      <c r="D34" s="18"/>
      <c r="E34" s="19"/>
      <c r="F34" s="4">
        <v>74852</v>
      </c>
      <c r="G34" s="19"/>
      <c r="H34" s="4">
        <v>-30621</v>
      </c>
      <c r="I34" s="19"/>
      <c r="J34" s="4">
        <v>0</v>
      </c>
      <c r="K34" s="19"/>
      <c r="L34" s="4">
        <v>0</v>
      </c>
    </row>
    <row r="35" spans="1:12" ht="20.25" customHeight="1">
      <c r="A35" s="1"/>
      <c r="B35" s="1" t="s">
        <v>21</v>
      </c>
      <c r="C35" s="1"/>
      <c r="D35" s="18"/>
      <c r="E35" s="19"/>
      <c r="F35" s="4">
        <v>91267</v>
      </c>
      <c r="G35" s="19"/>
      <c r="H35" s="4">
        <v>12965</v>
      </c>
      <c r="I35" s="19"/>
      <c r="J35" s="4">
        <v>-26890</v>
      </c>
      <c r="K35" s="19"/>
      <c r="L35" s="4">
        <v>-18243</v>
      </c>
    </row>
    <row r="36" spans="1:12" ht="20.25" customHeight="1">
      <c r="A36" s="1"/>
      <c r="B36" s="1" t="s">
        <v>23</v>
      </c>
      <c r="C36" s="1"/>
      <c r="D36" s="18"/>
      <c r="E36" s="19"/>
      <c r="F36" s="4">
        <v>-126</v>
      </c>
      <c r="G36" s="19"/>
      <c r="H36" s="4">
        <v>4140</v>
      </c>
      <c r="I36" s="19"/>
      <c r="J36" s="4">
        <v>-162</v>
      </c>
      <c r="K36" s="19"/>
      <c r="L36" s="4">
        <v>1707</v>
      </c>
    </row>
    <row r="37" spans="1:12" ht="20.25" customHeight="1">
      <c r="A37" s="1"/>
      <c r="B37" s="1" t="s">
        <v>37</v>
      </c>
      <c r="C37" s="1"/>
      <c r="D37" s="18"/>
      <c r="E37" s="19"/>
      <c r="F37" s="4">
        <v>88</v>
      </c>
      <c r="G37" s="19"/>
      <c r="H37" s="4">
        <v>-89261</v>
      </c>
      <c r="I37" s="19"/>
      <c r="J37" s="4">
        <v>0</v>
      </c>
      <c r="K37" s="19"/>
      <c r="L37" s="4">
        <v>-4</v>
      </c>
    </row>
    <row r="38" spans="1:12" ht="20.25" customHeight="1">
      <c r="A38" s="18"/>
      <c r="B38" s="1" t="s">
        <v>45</v>
      </c>
      <c r="C38" s="32"/>
      <c r="D38" s="18"/>
      <c r="E38" s="19"/>
      <c r="F38" s="4">
        <f>-56138+383</f>
        <v>-55755</v>
      </c>
      <c r="G38" s="19"/>
      <c r="H38" s="4">
        <v>53905</v>
      </c>
      <c r="I38" s="19"/>
      <c r="J38" s="4">
        <v>6420</v>
      </c>
      <c r="K38" s="19"/>
      <c r="L38" s="4">
        <v>35791</v>
      </c>
    </row>
    <row r="39" spans="1:12" ht="20.25" customHeight="1">
      <c r="A39" s="18"/>
      <c r="B39" s="20" t="s">
        <v>46</v>
      </c>
      <c r="C39" s="32"/>
      <c r="D39" s="18"/>
      <c r="E39" s="19"/>
      <c r="F39" s="4">
        <v>-20647</v>
      </c>
      <c r="G39" s="19"/>
      <c r="H39" s="4">
        <v>-8352</v>
      </c>
      <c r="I39" s="19"/>
      <c r="J39" s="4">
        <v>0</v>
      </c>
      <c r="K39" s="19"/>
      <c r="L39" s="4">
        <v>0</v>
      </c>
    </row>
    <row r="40" spans="1:12" ht="20.25" customHeight="1">
      <c r="A40" s="18"/>
      <c r="B40" s="20" t="s">
        <v>201</v>
      </c>
      <c r="C40" s="32"/>
      <c r="D40" s="18"/>
      <c r="E40" s="19"/>
      <c r="F40" s="15">
        <v>-10129</v>
      </c>
      <c r="G40" s="19"/>
      <c r="H40" s="15">
        <v>-1350</v>
      </c>
      <c r="I40" s="19"/>
      <c r="J40" s="15">
        <v>-10129</v>
      </c>
      <c r="K40" s="19"/>
      <c r="L40" s="15">
        <v>-1350</v>
      </c>
    </row>
    <row r="41" spans="1:12" ht="20.25" customHeight="1">
      <c r="A41" s="31" t="s">
        <v>202</v>
      </c>
      <c r="B41" s="18"/>
      <c r="C41" s="32"/>
      <c r="D41" s="18"/>
      <c r="E41" s="19"/>
      <c r="F41" s="23">
        <f>SUM(F8:F40)</f>
        <v>206284</v>
      </c>
      <c r="G41" s="23"/>
      <c r="H41" s="23">
        <f>SUM(H8:H40)</f>
        <v>58409</v>
      </c>
      <c r="I41" s="23"/>
      <c r="J41" s="23">
        <f>SUM(J8:J40)</f>
        <v>49334</v>
      </c>
      <c r="K41" s="23"/>
      <c r="L41" s="23">
        <f>SUM(L8:L40)</f>
        <v>83677</v>
      </c>
    </row>
    <row r="42" spans="1:12" ht="20.25" customHeight="1">
      <c r="B42" s="18" t="s">
        <v>203</v>
      </c>
      <c r="C42" s="32"/>
      <c r="D42" s="18"/>
      <c r="E42" s="19"/>
      <c r="F42" s="4">
        <v>-10747</v>
      </c>
      <c r="G42" s="19"/>
      <c r="H42" s="39">
        <v>-3364</v>
      </c>
      <c r="I42" s="19"/>
      <c r="J42" s="40">
        <v>-558</v>
      </c>
      <c r="K42" s="19"/>
      <c r="L42" s="41">
        <v>-632</v>
      </c>
    </row>
    <row r="43" spans="1:12" ht="20.25" customHeight="1">
      <c r="A43" s="31" t="s">
        <v>204</v>
      </c>
      <c r="B43" s="18"/>
      <c r="C43" s="32"/>
      <c r="D43" s="18"/>
      <c r="E43" s="19"/>
      <c r="F43" s="169">
        <f>F41+F42</f>
        <v>195537</v>
      </c>
      <c r="G43" s="23"/>
      <c r="H43" s="169">
        <f>H41+H42</f>
        <v>55045</v>
      </c>
      <c r="I43" s="23">
        <v>0</v>
      </c>
      <c r="J43" s="169">
        <f>J41+J42</f>
        <v>48776</v>
      </c>
      <c r="K43" s="23"/>
      <c r="L43" s="169">
        <f>L41+L42</f>
        <v>83045</v>
      </c>
    </row>
  </sheetData>
  <mergeCells count="3">
    <mergeCell ref="F4:H4"/>
    <mergeCell ref="J4:L4"/>
    <mergeCell ref="F6:L6"/>
  </mergeCells>
  <pageMargins left="0.70866141732283505" right="0.70866141732283505" top="0.74803149606299202" bottom="0.74803149606299202" header="0.31496062992126" footer="0.31496062992126"/>
  <pageSetup paperSize="9" scale="71" firstPageNumber="1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pageSetUpPr fitToPage="1"/>
  </sheetPr>
  <dimension ref="A1:N60"/>
  <sheetViews>
    <sheetView tabSelected="1" view="pageBreakPreview" topLeftCell="A40" zoomScale="70" zoomScaleNormal="90" zoomScaleSheetLayoutView="70" workbookViewId="0">
      <selection activeCell="K34" sqref="K34"/>
    </sheetView>
  </sheetViews>
  <sheetFormatPr defaultColWidth="8.6328125" defaultRowHeight="14.5"/>
  <cols>
    <col min="1" max="1" width="1.6328125" customWidth="1"/>
    <col min="2" max="2" width="3.54296875" customWidth="1"/>
    <col min="5" max="5" width="46.90625" customWidth="1"/>
    <col min="6" max="6" width="14.6328125" customWidth="1"/>
    <col min="7" max="7" width="0.6328125" customWidth="1"/>
    <col min="8" max="8" width="14.6328125" customWidth="1"/>
    <col min="9" max="9" width="0.6328125" customWidth="1"/>
    <col min="10" max="10" width="14.6328125" customWidth="1"/>
    <col min="11" max="11" width="0.6328125" customWidth="1"/>
    <col min="12" max="12" width="14.6328125" customWidth="1"/>
  </cols>
  <sheetData>
    <row r="1" spans="1:13" ht="20.25" customHeight="1">
      <c r="A1" s="6" t="s">
        <v>0</v>
      </c>
      <c r="B1" s="30"/>
      <c r="C1" s="43"/>
      <c r="D1" s="25"/>
      <c r="E1" s="26"/>
      <c r="F1" s="27"/>
      <c r="G1" s="26"/>
      <c r="H1" s="28"/>
      <c r="I1" s="26"/>
      <c r="J1" s="28"/>
      <c r="K1" s="26"/>
      <c r="L1" s="203" t="s">
        <v>81</v>
      </c>
    </row>
    <row r="2" spans="1:13" ht="20.25" customHeight="1">
      <c r="A2" s="9" t="s">
        <v>205</v>
      </c>
      <c r="B2" s="30"/>
      <c r="C2" s="43"/>
      <c r="D2" s="25"/>
      <c r="E2" s="26"/>
      <c r="F2" s="27"/>
      <c r="G2" s="26"/>
      <c r="H2" s="28"/>
      <c r="I2" s="26"/>
      <c r="J2" s="28"/>
      <c r="K2" s="26"/>
      <c r="L2" s="17"/>
    </row>
    <row r="3" spans="1:13" ht="20.25" customHeight="1">
      <c r="A3" s="10" t="s">
        <v>121</v>
      </c>
      <c r="B3" s="30"/>
      <c r="C3" s="43"/>
      <c r="D3" s="25"/>
      <c r="E3" s="26"/>
      <c r="F3" s="27"/>
      <c r="G3" s="26"/>
      <c r="H3" s="28"/>
      <c r="I3" s="26"/>
      <c r="J3" s="28"/>
      <c r="K3" s="26"/>
      <c r="L3" s="17"/>
    </row>
    <row r="4" spans="1:13" ht="20.25" customHeight="1">
      <c r="A4" s="25"/>
      <c r="B4" s="25"/>
      <c r="C4" s="43"/>
      <c r="D4" s="25"/>
      <c r="E4" s="26"/>
      <c r="F4" s="266" t="s">
        <v>3</v>
      </c>
      <c r="G4" s="266"/>
      <c r="H4" s="266"/>
      <c r="I4" s="42"/>
      <c r="J4" s="266" t="s">
        <v>4</v>
      </c>
      <c r="K4" s="266"/>
      <c r="L4" s="266"/>
    </row>
    <row r="5" spans="1:13" ht="20.25" customHeight="1">
      <c r="A5" s="25"/>
      <c r="B5" s="25"/>
      <c r="C5" s="43"/>
      <c r="D5" s="25"/>
      <c r="E5" s="26"/>
      <c r="F5" s="11">
        <v>2022</v>
      </c>
      <c r="G5" s="11"/>
      <c r="H5" s="11">
        <v>2021</v>
      </c>
      <c r="I5" s="11"/>
      <c r="J5" s="11">
        <v>2022</v>
      </c>
      <c r="K5" s="11"/>
      <c r="L5" s="11">
        <v>2021</v>
      </c>
    </row>
    <row r="6" spans="1:13" ht="20.25" customHeight="1">
      <c r="A6" s="25"/>
      <c r="B6" s="25"/>
      <c r="C6" s="43"/>
      <c r="D6" s="25"/>
      <c r="E6" s="26"/>
      <c r="F6" s="267" t="s">
        <v>14</v>
      </c>
      <c r="G6" s="267"/>
      <c r="H6" s="267"/>
      <c r="I6" s="267"/>
      <c r="J6" s="267"/>
      <c r="K6" s="267"/>
      <c r="L6" s="267"/>
    </row>
    <row r="7" spans="1:13" ht="20.25" customHeight="1">
      <c r="A7" s="215" t="s">
        <v>206</v>
      </c>
      <c r="B7" s="25"/>
      <c r="C7" s="43"/>
      <c r="D7" s="25"/>
      <c r="E7" s="26"/>
      <c r="F7" s="27"/>
      <c r="G7" s="26"/>
      <c r="H7" s="44"/>
      <c r="I7" s="26"/>
      <c r="J7" s="44"/>
      <c r="K7" s="26"/>
      <c r="L7" s="12"/>
    </row>
    <row r="8" spans="1:13" ht="20.25" customHeight="1">
      <c r="A8" s="25"/>
      <c r="B8" t="s">
        <v>207</v>
      </c>
      <c r="C8" s="43"/>
      <c r="D8" s="25"/>
      <c r="E8" s="26"/>
      <c r="F8" s="12">
        <v>383</v>
      </c>
      <c r="G8" s="26"/>
      <c r="H8" s="12">
        <v>213</v>
      </c>
      <c r="I8" s="26"/>
      <c r="J8" s="12">
        <v>24184</v>
      </c>
      <c r="K8" s="26"/>
      <c r="L8" s="12">
        <v>198</v>
      </c>
    </row>
    <row r="9" spans="1:13" ht="20.25" customHeight="1">
      <c r="A9" s="25"/>
      <c r="B9" t="s">
        <v>208</v>
      </c>
      <c r="C9" s="43"/>
      <c r="D9" s="25"/>
      <c r="E9" s="26"/>
      <c r="F9" s="12">
        <v>0</v>
      </c>
      <c r="G9" s="26"/>
      <c r="H9" s="27">
        <v>3376</v>
      </c>
      <c r="I9" s="26"/>
      <c r="J9" s="12">
        <v>0</v>
      </c>
      <c r="K9" s="12"/>
      <c r="L9" s="12">
        <v>0</v>
      </c>
    </row>
    <row r="10" spans="1:13" ht="20.25" customHeight="1">
      <c r="A10" s="25"/>
      <c r="B10" t="s">
        <v>209</v>
      </c>
      <c r="C10" s="43"/>
      <c r="D10" s="25"/>
      <c r="E10" s="26"/>
      <c r="F10" s="12">
        <v>0</v>
      </c>
      <c r="G10" s="26"/>
      <c r="H10" s="12">
        <v>0</v>
      </c>
      <c r="I10" s="26"/>
      <c r="J10" s="12">
        <v>-13900</v>
      </c>
      <c r="K10" s="26"/>
      <c r="L10" s="12">
        <v>0</v>
      </c>
    </row>
    <row r="11" spans="1:13" ht="20.25" customHeight="1">
      <c r="A11" s="25"/>
      <c r="B11" t="s">
        <v>210</v>
      </c>
      <c r="C11" s="43"/>
      <c r="D11" s="25"/>
      <c r="E11" s="26"/>
      <c r="F11" s="12">
        <v>0</v>
      </c>
      <c r="G11" s="26"/>
      <c r="H11" s="12">
        <v>0</v>
      </c>
      <c r="I11" s="26"/>
      <c r="J11" s="12">
        <v>139019</v>
      </c>
      <c r="K11" s="26"/>
      <c r="L11" s="12">
        <v>2081</v>
      </c>
    </row>
    <row r="12" spans="1:13" ht="20.25" customHeight="1">
      <c r="A12" s="25"/>
      <c r="B12" s="45" t="s">
        <v>211</v>
      </c>
      <c r="C12" s="43"/>
      <c r="D12" s="25"/>
      <c r="E12" s="26"/>
      <c r="F12" s="12">
        <v>0</v>
      </c>
      <c r="G12" s="26"/>
      <c r="H12" s="12">
        <v>-256881</v>
      </c>
      <c r="I12" s="12"/>
      <c r="J12" s="12">
        <v>0</v>
      </c>
      <c r="K12" s="12"/>
      <c r="L12" s="12">
        <v>0</v>
      </c>
    </row>
    <row r="13" spans="1:13" ht="20.25" customHeight="1">
      <c r="A13" s="25"/>
      <c r="B13" s="45" t="s">
        <v>212</v>
      </c>
      <c r="C13" s="43"/>
      <c r="D13" s="25"/>
      <c r="E13" s="26"/>
      <c r="F13" s="12">
        <v>-3100</v>
      </c>
      <c r="G13" s="26"/>
      <c r="H13" s="27">
        <v>-3476</v>
      </c>
      <c r="I13" s="26"/>
      <c r="J13" s="44">
        <v>-2989</v>
      </c>
      <c r="K13" s="26"/>
      <c r="L13" s="44">
        <v>-2906</v>
      </c>
    </row>
    <row r="14" spans="1:13" ht="20.25" customHeight="1">
      <c r="A14" s="25"/>
      <c r="B14" s="45" t="s">
        <v>213</v>
      </c>
      <c r="C14" s="43"/>
      <c r="D14" s="25"/>
      <c r="E14" s="245"/>
      <c r="F14" s="246">
        <v>51</v>
      </c>
      <c r="G14" s="245"/>
      <c r="H14" s="246">
        <v>0</v>
      </c>
      <c r="I14" s="246"/>
      <c r="J14" s="246">
        <v>0</v>
      </c>
      <c r="K14" s="246"/>
      <c r="L14" s="246">
        <v>0</v>
      </c>
      <c r="M14" s="246"/>
    </row>
    <row r="15" spans="1:13" ht="20.25" customHeight="1">
      <c r="A15" s="25"/>
      <c r="B15" s="45" t="s">
        <v>214</v>
      </c>
      <c r="C15" s="43"/>
      <c r="D15" s="25"/>
      <c r="E15" s="245"/>
      <c r="F15" s="247">
        <v>-72</v>
      </c>
      <c r="G15" s="248"/>
      <c r="H15" s="249">
        <v>-517</v>
      </c>
      <c r="I15" s="245"/>
      <c r="J15" s="44">
        <v>-72</v>
      </c>
      <c r="K15" s="245"/>
      <c r="L15" s="44">
        <v>-56</v>
      </c>
    </row>
    <row r="16" spans="1:13" ht="20.25" customHeight="1">
      <c r="A16" s="25"/>
      <c r="B16" s="45" t="s">
        <v>253</v>
      </c>
      <c r="C16" s="43"/>
      <c r="D16" s="25"/>
      <c r="E16" s="26"/>
      <c r="F16" s="12">
        <v>241779</v>
      </c>
      <c r="G16" s="26"/>
      <c r="H16" s="12">
        <v>0</v>
      </c>
      <c r="I16" s="26"/>
      <c r="J16" s="12">
        <v>0</v>
      </c>
      <c r="K16" s="26"/>
      <c r="L16" s="12">
        <v>0</v>
      </c>
    </row>
    <row r="17" spans="1:12" ht="20.25" customHeight="1">
      <c r="A17" s="46" t="s">
        <v>215</v>
      </c>
      <c r="B17" s="25"/>
      <c r="C17" s="43"/>
      <c r="D17" s="25"/>
      <c r="E17" s="26"/>
      <c r="F17" s="263">
        <f>SUM(F8:F16)</f>
        <v>239041</v>
      </c>
      <c r="G17" s="29"/>
      <c r="H17" s="263">
        <f>SUM(H8:H16)</f>
        <v>-257285</v>
      </c>
      <c r="I17" s="29"/>
      <c r="J17" s="263">
        <f>SUM(J8:J16)</f>
        <v>146242</v>
      </c>
      <c r="K17" s="29"/>
      <c r="L17" s="263">
        <f>SUM(L8:L16)</f>
        <v>-683</v>
      </c>
    </row>
    <row r="18" spans="1:12" ht="20.25" customHeight="1">
      <c r="A18" s="213" t="s">
        <v>216</v>
      </c>
      <c r="B18" s="25"/>
      <c r="C18" s="43"/>
      <c r="D18" s="25"/>
      <c r="E18" s="26"/>
      <c r="F18" s="26"/>
      <c r="G18" s="26"/>
      <c r="H18" s="28"/>
      <c r="I18" s="26"/>
      <c r="J18" s="28"/>
      <c r="K18" s="26"/>
      <c r="L18" s="12"/>
    </row>
    <row r="19" spans="1:12" ht="20.25" customHeight="1">
      <c r="A19" s="25"/>
      <c r="B19" s="45" t="s">
        <v>217</v>
      </c>
      <c r="C19" s="43"/>
      <c r="D19" s="25"/>
      <c r="E19" s="26"/>
      <c r="F19" s="49">
        <v>-4119</v>
      </c>
      <c r="G19" s="26"/>
      <c r="H19" s="48">
        <v>-4119</v>
      </c>
      <c r="I19" s="48"/>
      <c r="J19" s="48">
        <v>-4119</v>
      </c>
      <c r="K19" s="26"/>
      <c r="L19" s="44">
        <v>-4119</v>
      </c>
    </row>
    <row r="20" spans="1:12" ht="20.25" hidden="1" customHeight="1">
      <c r="A20" s="25"/>
      <c r="B20" s="45" t="s">
        <v>217</v>
      </c>
      <c r="C20" s="43"/>
      <c r="D20" s="25"/>
      <c r="E20" s="26"/>
      <c r="F20" s="49"/>
      <c r="G20" s="26"/>
      <c r="H20" s="48"/>
      <c r="I20" s="26"/>
      <c r="J20" s="44"/>
      <c r="K20" s="26"/>
      <c r="L20" s="44"/>
    </row>
    <row r="21" spans="1:12" ht="17.75" customHeight="1">
      <c r="A21" s="25"/>
      <c r="B21" s="45" t="s">
        <v>218</v>
      </c>
      <c r="C21" s="43"/>
      <c r="D21" s="25"/>
      <c r="E21" s="26"/>
      <c r="F21" s="49">
        <v>-10467</v>
      </c>
      <c r="G21" s="26"/>
      <c r="H21" s="49">
        <v>-11584</v>
      </c>
      <c r="I21" s="26"/>
      <c r="J21" s="47">
        <v>-7553</v>
      </c>
      <c r="K21" s="26"/>
      <c r="L21" s="47">
        <v>-8608</v>
      </c>
    </row>
    <row r="22" spans="1:12" ht="17.75" customHeight="1">
      <c r="A22" s="25"/>
      <c r="B22" s="45" t="s">
        <v>219</v>
      </c>
      <c r="C22" s="43"/>
      <c r="D22" s="25"/>
      <c r="E22" s="26"/>
      <c r="F22" s="49">
        <v>-169318</v>
      </c>
      <c r="G22" s="26"/>
      <c r="H22" s="48">
        <v>65216</v>
      </c>
      <c r="I22" s="26"/>
      <c r="J22" s="44">
        <v>-119744</v>
      </c>
      <c r="K22" s="26"/>
      <c r="L22" s="44">
        <v>-22879</v>
      </c>
    </row>
    <row r="23" spans="1:12" ht="17.75" customHeight="1">
      <c r="A23" s="25"/>
      <c r="B23" s="45" t="s">
        <v>220</v>
      </c>
      <c r="C23" s="43"/>
      <c r="D23" s="25"/>
      <c r="E23" s="26"/>
      <c r="F23" s="49">
        <v>0</v>
      </c>
      <c r="G23" s="26"/>
      <c r="H23" s="48">
        <v>17000</v>
      </c>
      <c r="I23" s="26"/>
      <c r="J23" s="246">
        <v>0</v>
      </c>
      <c r="K23" s="246"/>
      <c r="L23" s="246">
        <v>0</v>
      </c>
    </row>
    <row r="24" spans="1:12" ht="17.75" customHeight="1">
      <c r="A24" s="25"/>
      <c r="B24" s="45" t="s">
        <v>221</v>
      </c>
      <c r="C24" s="244"/>
      <c r="D24" s="25"/>
      <c r="E24" s="245"/>
      <c r="F24" s="247">
        <v>-7233</v>
      </c>
      <c r="G24" s="248"/>
      <c r="H24" s="247">
        <v>0</v>
      </c>
      <c r="I24" s="246"/>
      <c r="J24" s="246">
        <v>0</v>
      </c>
      <c r="K24" s="246"/>
      <c r="L24" s="246">
        <v>0</v>
      </c>
    </row>
    <row r="25" spans="1:12" ht="17.75" customHeight="1">
      <c r="A25" s="25"/>
      <c r="B25" s="45" t="s">
        <v>220</v>
      </c>
      <c r="C25" s="244"/>
      <c r="D25" s="25"/>
      <c r="E25" s="245"/>
      <c r="F25" s="247">
        <v>7233</v>
      </c>
      <c r="G25" s="248"/>
      <c r="H25" s="247">
        <v>0</v>
      </c>
      <c r="I25" s="246"/>
      <c r="J25" s="246">
        <v>0</v>
      </c>
      <c r="K25" s="246"/>
      <c r="L25" s="246">
        <v>0</v>
      </c>
    </row>
    <row r="26" spans="1:12" ht="17.75" customHeight="1">
      <c r="A26" s="25"/>
      <c r="B26" s="45" t="s">
        <v>222</v>
      </c>
      <c r="C26" s="244"/>
      <c r="D26" s="25"/>
      <c r="E26" s="245"/>
      <c r="F26" s="247">
        <v>-21022</v>
      </c>
      <c r="G26" s="248"/>
      <c r="H26" s="247">
        <v>0</v>
      </c>
      <c r="I26" s="246"/>
      <c r="J26" s="246">
        <v>0</v>
      </c>
      <c r="K26" s="246"/>
      <c r="L26" s="246">
        <v>0</v>
      </c>
    </row>
    <row r="27" spans="1:12" ht="17.75" customHeight="1">
      <c r="A27" s="25"/>
      <c r="B27" s="45" t="s">
        <v>223</v>
      </c>
      <c r="C27" s="43"/>
      <c r="D27" s="25"/>
      <c r="E27" s="245"/>
      <c r="F27" s="247">
        <v>6135</v>
      </c>
      <c r="G27" s="248"/>
      <c r="H27" s="247">
        <v>0</v>
      </c>
      <c r="I27" s="246"/>
      <c r="J27" s="246">
        <v>0</v>
      </c>
      <c r="K27" s="246"/>
      <c r="L27" s="246">
        <v>0</v>
      </c>
    </row>
    <row r="28" spans="1:12" ht="17.75" customHeight="1">
      <c r="A28" s="25"/>
      <c r="B28" s="45" t="s">
        <v>224</v>
      </c>
      <c r="C28" s="244"/>
      <c r="D28" s="25"/>
      <c r="E28" s="245"/>
      <c r="F28" s="247">
        <v>-35657</v>
      </c>
      <c r="G28" s="248"/>
      <c r="H28" s="247">
        <v>-37248</v>
      </c>
      <c r="I28" s="246"/>
      <c r="J28" s="246">
        <v>-25867</v>
      </c>
      <c r="K28" s="246"/>
      <c r="L28" s="246">
        <v>-26277</v>
      </c>
    </row>
    <row r="29" spans="1:12" ht="17.75" customHeight="1">
      <c r="A29" s="25"/>
      <c r="B29" s="45" t="s">
        <v>225</v>
      </c>
      <c r="C29" s="43"/>
      <c r="D29" s="25"/>
      <c r="E29" s="245"/>
      <c r="F29" s="247">
        <v>0</v>
      </c>
      <c r="G29" s="248"/>
      <c r="H29" s="247">
        <v>147993</v>
      </c>
      <c r="I29" s="246"/>
      <c r="J29" s="246">
        <v>0</v>
      </c>
      <c r="K29" s="246"/>
      <c r="L29" s="246">
        <v>0</v>
      </c>
    </row>
    <row r="30" spans="1:12" ht="17.75" customHeight="1">
      <c r="A30" s="25"/>
      <c r="B30" s="45" t="s">
        <v>226</v>
      </c>
      <c r="C30" s="43"/>
      <c r="D30" s="25"/>
      <c r="E30" s="245"/>
      <c r="F30" s="247">
        <v>-4893</v>
      </c>
      <c r="G30" s="248"/>
      <c r="H30" s="247">
        <v>-5026</v>
      </c>
      <c r="I30" s="246"/>
      <c r="J30" s="246">
        <v>0</v>
      </c>
      <c r="K30" s="246"/>
      <c r="L30" s="246">
        <v>0</v>
      </c>
    </row>
    <row r="31" spans="1:12" ht="17.75" customHeight="1">
      <c r="A31" s="25"/>
      <c r="B31" t="s">
        <v>227</v>
      </c>
      <c r="C31" s="43"/>
      <c r="D31" s="25"/>
      <c r="E31" s="26"/>
      <c r="F31" s="49">
        <v>-31544</v>
      </c>
      <c r="G31" s="26"/>
      <c r="H31" s="44">
        <v>-25037</v>
      </c>
      <c r="I31" s="26"/>
      <c r="J31" s="48">
        <v>-11050</v>
      </c>
      <c r="K31" s="26"/>
      <c r="L31" s="44">
        <v>-21324</v>
      </c>
    </row>
    <row r="32" spans="1:12" ht="17.75" customHeight="1">
      <c r="A32" s="25"/>
      <c r="B32" s="45" t="s">
        <v>228</v>
      </c>
      <c r="C32" s="45"/>
      <c r="D32" s="45"/>
      <c r="E32" s="45"/>
      <c r="F32" s="49">
        <v>3</v>
      </c>
      <c r="G32" s="26"/>
      <c r="H32" s="250">
        <v>0</v>
      </c>
      <c r="I32" s="26"/>
      <c r="J32" s="48">
        <v>3</v>
      </c>
      <c r="K32" s="55"/>
      <c r="L32" s="54">
        <v>0</v>
      </c>
    </row>
    <row r="33" spans="1:14" ht="17.75" customHeight="1">
      <c r="A33" s="25"/>
      <c r="B33" s="7" t="s">
        <v>229</v>
      </c>
      <c r="C33" s="43"/>
      <c r="D33" s="25"/>
      <c r="E33" s="26"/>
      <c r="F33" s="49">
        <v>18549</v>
      </c>
      <c r="G33" s="26"/>
      <c r="H33" s="49">
        <v>0</v>
      </c>
      <c r="I33" s="26"/>
      <c r="J33" s="49">
        <v>17230</v>
      </c>
      <c r="K33" s="26"/>
      <c r="L33" s="49">
        <v>0</v>
      </c>
    </row>
    <row r="34" spans="1:14" ht="20.25" customHeight="1">
      <c r="A34" s="13" t="s">
        <v>215</v>
      </c>
      <c r="B34" s="25"/>
      <c r="C34" s="43"/>
      <c r="D34" s="25"/>
      <c r="E34" s="26"/>
      <c r="F34" s="251">
        <f>SUM(F19:F33)</f>
        <v>-252333</v>
      </c>
      <c r="G34" s="29"/>
      <c r="H34" s="251">
        <f>SUM(H19:H33)</f>
        <v>147195</v>
      </c>
      <c r="I34" s="29"/>
      <c r="J34" s="53">
        <f>SUM(J19:J33)</f>
        <v>-151100</v>
      </c>
      <c r="K34" s="29"/>
      <c r="L34" s="53">
        <f>SUM(L19:L33)</f>
        <v>-83207</v>
      </c>
    </row>
    <row r="35" spans="1:14" ht="20.25" customHeight="1">
      <c r="A35" s="13"/>
      <c r="B35" s="25"/>
      <c r="C35" s="43"/>
      <c r="D35" s="25"/>
      <c r="E35" s="26"/>
      <c r="F35" s="252"/>
      <c r="G35" s="29"/>
      <c r="H35" s="252"/>
      <c r="I35" s="29"/>
      <c r="J35" s="210"/>
      <c r="K35" s="29"/>
      <c r="L35" s="210"/>
    </row>
    <row r="36" spans="1:14" ht="20.25" customHeight="1">
      <c r="A36" s="25" t="s">
        <v>230</v>
      </c>
      <c r="C36" s="43"/>
      <c r="D36" s="25"/>
      <c r="E36" s="26"/>
      <c r="F36" s="49"/>
      <c r="G36" s="26"/>
      <c r="H36" s="44"/>
      <c r="I36" s="26"/>
      <c r="J36" s="47"/>
      <c r="K36" s="26"/>
      <c r="L36" s="12"/>
    </row>
    <row r="37" spans="1:14" ht="20.25" customHeight="1">
      <c r="A37" s="25"/>
      <c r="B37" s="25" t="s">
        <v>231</v>
      </c>
      <c r="C37" s="25"/>
      <c r="D37" s="25"/>
      <c r="E37" s="25"/>
      <c r="F37" s="49">
        <f>F34+F17+'CF 1'!F43</f>
        <v>182245</v>
      </c>
      <c r="G37" s="49"/>
      <c r="H37" s="49">
        <f>'CF 1'!H43+'CF 2'!H17+'CF 2'!H34</f>
        <v>-55045</v>
      </c>
      <c r="I37" s="47"/>
      <c r="J37" s="47">
        <f>J34+J17+'CF 1'!J43</f>
        <v>43918</v>
      </c>
      <c r="K37" s="47"/>
      <c r="L37" s="47">
        <f>'CF 1'!L43+'CF 2'!L17+'CF 2'!L34</f>
        <v>-845</v>
      </c>
    </row>
    <row r="38" spans="1:14" ht="20.25" customHeight="1">
      <c r="A38" t="s">
        <v>232</v>
      </c>
      <c r="B38" s="25"/>
      <c r="C38" s="43"/>
      <c r="D38" s="25"/>
      <c r="E38" s="26"/>
      <c r="F38" s="253">
        <v>-33815</v>
      </c>
      <c r="G38" s="26"/>
      <c r="H38" s="254">
        <v>15981</v>
      </c>
      <c r="I38" s="26"/>
      <c r="J38" s="16">
        <v>0</v>
      </c>
      <c r="K38" s="26"/>
      <c r="L38" s="16">
        <v>0</v>
      </c>
    </row>
    <row r="39" spans="1:14" ht="20.25" customHeight="1">
      <c r="A39" s="13" t="s">
        <v>233</v>
      </c>
      <c r="B39" s="30"/>
      <c r="C39" s="43"/>
      <c r="D39" s="25"/>
      <c r="E39" s="26"/>
      <c r="F39" s="255">
        <f>SUM(F37:F38)</f>
        <v>148430</v>
      </c>
      <c r="G39" s="29"/>
      <c r="H39" s="255">
        <f>SUM(H37:H38)</f>
        <v>-39064</v>
      </c>
      <c r="I39" s="29"/>
      <c r="J39" s="258">
        <f>SUM(J37:J38)</f>
        <v>43918</v>
      </c>
      <c r="K39" s="29"/>
      <c r="L39" s="51">
        <f>SUM(L37:L38)</f>
        <v>-845</v>
      </c>
    </row>
    <row r="40" spans="1:14" ht="20.25" customHeight="1">
      <c r="A40" t="s">
        <v>234</v>
      </c>
      <c r="B40" s="30"/>
      <c r="C40" s="43"/>
      <c r="D40" s="25"/>
      <c r="E40" s="26"/>
      <c r="F40" s="49">
        <v>25197</v>
      </c>
      <c r="G40" s="26">
        <v>0</v>
      </c>
      <c r="H40" s="44">
        <v>70840</v>
      </c>
      <c r="I40" s="26">
        <v>0</v>
      </c>
      <c r="J40" s="44">
        <v>2044</v>
      </c>
      <c r="K40" s="26">
        <v>0</v>
      </c>
      <c r="L40" s="44">
        <v>4314</v>
      </c>
    </row>
    <row r="41" spans="1:14" ht="20.25" customHeight="1" thickBot="1">
      <c r="A41" s="13" t="s">
        <v>235</v>
      </c>
      <c r="B41" s="30"/>
      <c r="C41" s="43"/>
      <c r="D41" s="25"/>
      <c r="E41" s="26"/>
      <c r="F41" s="256">
        <f>F39+F40</f>
        <v>173627</v>
      </c>
      <c r="G41" s="29"/>
      <c r="H41" s="256">
        <f>H39+H40</f>
        <v>31776</v>
      </c>
      <c r="I41" s="29">
        <v>0</v>
      </c>
      <c r="J41" s="52">
        <f>J39+J40</f>
        <v>45962</v>
      </c>
      <c r="K41" s="29"/>
      <c r="L41" s="52">
        <f>L39+L40</f>
        <v>3469</v>
      </c>
      <c r="M41" s="243">
        <f>F41-Assets!G11</f>
        <v>0</v>
      </c>
      <c r="N41" s="243">
        <f>J41-Assets!K11</f>
        <v>0</v>
      </c>
    </row>
    <row r="42" spans="1:14" ht="20.25" customHeight="1" thickTop="1">
      <c r="A42" s="13"/>
      <c r="B42" s="30"/>
      <c r="C42" s="43"/>
      <c r="D42" s="25"/>
      <c r="E42" s="26"/>
      <c r="F42" s="252"/>
      <c r="G42" s="29"/>
      <c r="H42" s="252"/>
      <c r="I42" s="29"/>
      <c r="J42" s="210"/>
      <c r="K42" s="29"/>
      <c r="L42" s="210"/>
    </row>
    <row r="43" spans="1:14" ht="20.25" customHeight="1">
      <c r="A43" s="50" t="s">
        <v>236</v>
      </c>
      <c r="B43" s="25"/>
      <c r="C43" s="43"/>
      <c r="D43" s="25"/>
      <c r="E43" s="26"/>
      <c r="F43" s="49"/>
      <c r="G43" s="26"/>
      <c r="H43" s="44"/>
      <c r="I43" s="26"/>
      <c r="J43" s="47"/>
      <c r="K43" s="26"/>
      <c r="L43" s="12"/>
    </row>
    <row r="44" spans="1:14" ht="20.25" hidden="1" customHeight="1">
      <c r="A44" s="25"/>
      <c r="B44" t="s">
        <v>237</v>
      </c>
      <c r="C44" s="43"/>
      <c r="D44" s="25"/>
      <c r="E44" s="26"/>
      <c r="F44" s="49"/>
      <c r="G44" s="26"/>
      <c r="H44" s="44"/>
      <c r="I44" s="26"/>
      <c r="J44" s="47"/>
      <c r="K44" s="26"/>
      <c r="L44" s="44"/>
    </row>
    <row r="45" spans="1:14" ht="20.25" hidden="1" customHeight="1">
      <c r="A45" s="25"/>
      <c r="B45" t="s">
        <v>238</v>
      </c>
      <c r="C45" s="43"/>
      <c r="D45" s="25"/>
      <c r="E45" s="26"/>
      <c r="F45" s="49"/>
      <c r="G45" s="26"/>
      <c r="H45" s="44"/>
      <c r="I45" s="26"/>
      <c r="J45" s="47"/>
      <c r="K45" s="26"/>
      <c r="L45" s="44"/>
    </row>
    <row r="46" spans="1:14" ht="20.25" customHeight="1">
      <c r="A46" s="25"/>
      <c r="B46" t="s">
        <v>239</v>
      </c>
      <c r="D46" s="25"/>
      <c r="E46" s="26"/>
      <c r="F46" s="49"/>
      <c r="G46" s="26"/>
      <c r="I46" s="26"/>
      <c r="J46" s="48"/>
      <c r="K46" s="26"/>
    </row>
    <row r="47" spans="1:14" ht="20.25" customHeight="1">
      <c r="C47" t="s">
        <v>240</v>
      </c>
      <c r="F47" s="49">
        <v>-27244</v>
      </c>
      <c r="G47" s="26"/>
      <c r="H47" s="44">
        <v>200729</v>
      </c>
      <c r="I47" s="26"/>
      <c r="J47" s="48">
        <v>-27244</v>
      </c>
      <c r="K47" s="26"/>
      <c r="L47" s="44">
        <v>201649</v>
      </c>
    </row>
    <row r="48" spans="1:14" ht="20.25" hidden="1" customHeight="1">
      <c r="A48" s="25"/>
      <c r="B48" t="s">
        <v>241</v>
      </c>
      <c r="C48" s="43"/>
      <c r="D48" s="25"/>
      <c r="E48" s="26"/>
      <c r="F48" s="49"/>
      <c r="G48" s="26"/>
      <c r="H48" s="44"/>
      <c r="I48" s="26"/>
      <c r="J48" s="48"/>
      <c r="K48" s="26"/>
      <c r="L48" s="44"/>
    </row>
    <row r="49" spans="1:12" ht="20.25" hidden="1" customHeight="1">
      <c r="A49" s="25"/>
      <c r="C49" t="s">
        <v>242</v>
      </c>
      <c r="D49" s="25"/>
      <c r="E49" s="26"/>
      <c r="F49" s="49"/>
      <c r="G49" s="26"/>
      <c r="H49" s="44"/>
      <c r="I49" s="26"/>
      <c r="J49" s="48"/>
      <c r="K49" s="26"/>
      <c r="L49" s="44"/>
    </row>
    <row r="50" spans="1:12" ht="20.25" customHeight="1">
      <c r="A50" s="25"/>
      <c r="B50" t="s">
        <v>74</v>
      </c>
      <c r="D50" s="25"/>
      <c r="E50" s="26"/>
      <c r="F50" s="49">
        <v>0</v>
      </c>
      <c r="G50" s="26"/>
      <c r="H50" s="47">
        <v>518</v>
      </c>
      <c r="I50" s="26"/>
      <c r="J50" s="48">
        <v>0</v>
      </c>
      <c r="K50" s="26"/>
      <c r="L50" s="209">
        <v>518</v>
      </c>
    </row>
    <row r="51" spans="1:12" ht="20.25" customHeight="1">
      <c r="A51" s="25"/>
      <c r="B51" t="s">
        <v>243</v>
      </c>
      <c r="D51" s="25"/>
      <c r="E51" s="26"/>
      <c r="F51" s="49">
        <v>0</v>
      </c>
      <c r="G51" s="26"/>
      <c r="H51" s="44">
        <v>256881</v>
      </c>
      <c r="I51" s="26"/>
      <c r="J51" s="48">
        <v>0</v>
      </c>
      <c r="K51" s="26"/>
      <c r="L51" s="209">
        <v>0</v>
      </c>
    </row>
    <row r="52" spans="1:12" ht="20.25" customHeight="1">
      <c r="A52" s="25"/>
      <c r="B52" t="s">
        <v>244</v>
      </c>
      <c r="D52" s="25"/>
      <c r="E52" s="26"/>
      <c r="F52" s="49">
        <v>0</v>
      </c>
      <c r="G52" s="26"/>
      <c r="H52" s="44">
        <v>243721</v>
      </c>
      <c r="I52" s="26"/>
      <c r="J52" s="48">
        <v>0</v>
      </c>
      <c r="K52" s="26"/>
      <c r="L52" s="209">
        <v>0</v>
      </c>
    </row>
    <row r="53" spans="1:12" ht="20.25" customHeight="1">
      <c r="B53" s="7" t="s">
        <v>245</v>
      </c>
      <c r="F53" s="49">
        <v>17223</v>
      </c>
      <c r="G53" s="26"/>
      <c r="H53" s="47">
        <v>0</v>
      </c>
      <c r="I53" s="26"/>
      <c r="J53" s="48">
        <v>0</v>
      </c>
      <c r="K53" s="26"/>
      <c r="L53" s="209">
        <v>0</v>
      </c>
    </row>
    <row r="54" spans="1:12" ht="20.25" customHeight="1">
      <c r="B54" t="s">
        <v>252</v>
      </c>
      <c r="F54" s="47">
        <v>81338</v>
      </c>
      <c r="G54" s="245"/>
      <c r="H54" s="47">
        <v>0</v>
      </c>
      <c r="I54" s="245"/>
      <c r="J54" s="47">
        <v>0</v>
      </c>
      <c r="K54" s="245"/>
      <c r="L54" s="209">
        <v>0</v>
      </c>
    </row>
    <row r="55" spans="1:12" ht="20.25" hidden="1" customHeight="1">
      <c r="B55" t="s">
        <v>246</v>
      </c>
      <c r="F55" s="49"/>
      <c r="G55" s="26"/>
      <c r="H55" s="49"/>
      <c r="I55" s="26"/>
      <c r="J55" s="47"/>
      <c r="K55" s="26"/>
      <c r="L55" s="47"/>
    </row>
    <row r="56" spans="1:12" ht="20.25" hidden="1" customHeight="1">
      <c r="C56" s="7" t="s">
        <v>247</v>
      </c>
      <c r="F56" s="49"/>
      <c r="G56" s="26"/>
      <c r="H56" s="49"/>
      <c r="I56" s="26"/>
      <c r="J56" s="47"/>
      <c r="K56" s="26"/>
      <c r="L56" s="47"/>
    </row>
    <row r="57" spans="1:12" ht="20.25" hidden="1" customHeight="1">
      <c r="C57" t="s">
        <v>248</v>
      </c>
      <c r="F57" s="49"/>
      <c r="G57" s="26"/>
      <c r="H57" s="49"/>
      <c r="I57" s="26"/>
      <c r="J57" s="47"/>
      <c r="K57" s="26"/>
      <c r="L57" s="47"/>
    </row>
    <row r="58" spans="1:12">
      <c r="F58" s="243"/>
      <c r="H58" s="243"/>
      <c r="J58" s="243"/>
    </row>
    <row r="59" spans="1:12">
      <c r="H59" s="243"/>
    </row>
    <row r="60" spans="1:12">
      <c r="F60" s="243"/>
    </row>
  </sheetData>
  <mergeCells count="3">
    <mergeCell ref="F4:H4"/>
    <mergeCell ref="J4:L4"/>
    <mergeCell ref="F6:L6"/>
  </mergeCells>
  <pageMargins left="0.70866141732283505" right="0.70866141732283505" top="0.74803149606299202" bottom="0.74803149606299202" header="0.31496062992126" footer="0.31496062992126"/>
  <pageSetup paperSize="9" scale="67" firstPageNumber="11" orientation="portrait" useFirstPageNumber="1" r:id="rId1"/>
  <headerFooter>
    <oddFooter xml:space="preserve">&amp;LThe accompanying notes are an intergral part of these financial statements.
&amp;R&amp;P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9" ma:contentTypeDescription="Create a new document." ma:contentTypeScope="" ma:versionID="1cc2dc63add8e48ef9badb058546758f">
  <xsd:schema xmlns:xsd="http://www.w3.org/2001/XMLSchema" xmlns:xs="http://www.w3.org/2001/XMLSchema" xmlns:p="http://schemas.microsoft.com/office/2006/metadata/properties" xmlns:ns2="b04ca2d2-63ba-4af9-b3fd-d5afaee7976d" targetNamespace="http://schemas.microsoft.com/office/2006/metadata/properties" ma:root="true" ma:fieldsID="ee1880ef4abd250b051133b16d702d3a" ns2:_="">
    <xsd:import namespace="b04ca2d2-63ba-4af9-b3fd-d5afaee79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5FFFBC-A456-4855-B18D-0EE86F7BB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purl.org/dc/dcmitype/"/>
    <ds:schemaRef ds:uri="http://purl.org/dc/elements/1.1/"/>
    <ds:schemaRef ds:uri="http://schemas.microsoft.com/office/2006/documentManagement/types"/>
    <ds:schemaRef ds:uri="b04ca2d2-63ba-4af9-b3fd-d5afaee7976d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 3</vt:lpstr>
      <vt:lpstr>PL 6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6'!Print_Area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Budsarin Asa</cp:lastModifiedBy>
  <cp:revision/>
  <cp:lastPrinted>2022-06-14T03:02:55Z</cp:lastPrinted>
  <dcterms:created xsi:type="dcterms:W3CDTF">2015-02-27T08:41:17Z</dcterms:created>
  <dcterms:modified xsi:type="dcterms:W3CDTF">2022-06-14T03:10:57Z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</Properties>
</file>