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Tapaco Public\Q4 2020\FS_Eng\WO KBL 4.5MSEK\ฉบับแก้ไข\"/>
    </mc:Choice>
  </mc:AlternateContent>
  <bookViews>
    <workbookView xWindow="-120" yWindow="-120" windowWidth="20730" windowHeight="11160" activeTab="4"/>
  </bookViews>
  <sheets>
    <sheet name="Page 6-8" sheetId="1" r:id="rId1"/>
    <sheet name="Page 9" sheetId="15" r:id="rId2"/>
    <sheet name="Page 10" sheetId="12" r:id="rId3"/>
    <sheet name="Page 11" sheetId="13" r:id="rId4"/>
    <sheet name="Page 12-13" sheetId="14" r:id="rId5"/>
  </sheets>
  <definedNames>
    <definedName name="_xlnm.Print_Area" localSheetId="2">'Page 10'!$A$1:$AA$50</definedName>
    <definedName name="_xlnm.Print_Area" localSheetId="3">'Page 11'!$A$1:$Q$34</definedName>
    <definedName name="_xlnm.Print_Area" localSheetId="4">'Page 12-13'!$A$1:$L$121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4" l="1"/>
  <c r="L69" i="14" l="1"/>
  <c r="J69" i="14"/>
  <c r="L7" i="14"/>
  <c r="J7" i="14"/>
  <c r="J19" i="1" l="1"/>
  <c r="J17" i="1"/>
  <c r="F15" i="14" l="1"/>
  <c r="J70" i="1" l="1"/>
  <c r="J30" i="1"/>
  <c r="H24" i="1"/>
  <c r="J20" i="1"/>
  <c r="J16" i="1"/>
  <c r="P13" i="1"/>
  <c r="H13" i="1"/>
  <c r="O38" i="12" l="1"/>
  <c r="O24" i="13"/>
  <c r="W16" i="12" l="1"/>
  <c r="W31" i="12" l="1"/>
  <c r="AA31" i="12" s="1"/>
  <c r="U31" i="12"/>
  <c r="J59" i="14" l="1"/>
  <c r="J14" i="12" l="1"/>
  <c r="Y32" i="12"/>
  <c r="Y36" i="12" s="1"/>
  <c r="W32" i="12"/>
  <c r="S32" i="12"/>
  <c r="S36" i="12" s="1"/>
  <c r="Q32" i="12"/>
  <c r="Q36" i="12" s="1"/>
  <c r="O32" i="12"/>
  <c r="O36" i="12" s="1"/>
  <c r="M32" i="12"/>
  <c r="M36" i="12" s="1"/>
  <c r="K32" i="12"/>
  <c r="K36" i="12" s="1"/>
  <c r="I32" i="12"/>
  <c r="I36" i="12" s="1"/>
  <c r="G32" i="12"/>
  <c r="G36" i="12" s="1"/>
  <c r="E32" i="12"/>
  <c r="E36" i="12" s="1"/>
  <c r="AA30" i="12"/>
  <c r="U30" i="12"/>
  <c r="Y17" i="12"/>
  <c r="S17" i="12"/>
  <c r="S24" i="12" s="1"/>
  <c r="Q17" i="12"/>
  <c r="Q24" i="12" s="1"/>
  <c r="O17" i="12"/>
  <c r="M17" i="12"/>
  <c r="M24" i="12" s="1"/>
  <c r="K17" i="12"/>
  <c r="K24" i="12" s="1"/>
  <c r="I17" i="12"/>
  <c r="I24" i="12" s="1"/>
  <c r="G17" i="12"/>
  <c r="G24" i="12" s="1"/>
  <c r="E17" i="12"/>
  <c r="E24" i="12" s="1"/>
  <c r="AA16" i="12"/>
  <c r="U16" i="12"/>
  <c r="L87" i="1"/>
  <c r="L80" i="1"/>
  <c r="L34" i="1"/>
  <c r="L21" i="1"/>
  <c r="Y24" i="12" l="1"/>
  <c r="L138" i="1"/>
  <c r="O24" i="12"/>
  <c r="L135" i="1"/>
  <c r="L88" i="1"/>
  <c r="L35" i="1"/>
  <c r="AA32" i="12"/>
  <c r="U32" i="12"/>
  <c r="Y37" i="12" l="1"/>
  <c r="O37" i="12"/>
  <c r="W37" i="12" s="1"/>
  <c r="W38" i="12"/>
  <c r="P80" i="1" l="1"/>
  <c r="N80" i="1"/>
  <c r="H80" i="1"/>
  <c r="J80" i="1"/>
  <c r="Q12" i="13" l="1"/>
  <c r="W18" i="12"/>
  <c r="AA18" i="12" s="1"/>
  <c r="U18" i="12"/>
  <c r="O25" i="12" l="1"/>
  <c r="F82" i="14" l="1"/>
  <c r="I88" i="14" l="1"/>
  <c r="L82" i="14"/>
  <c r="J82" i="14"/>
  <c r="H82" i="14"/>
  <c r="L59" i="14"/>
  <c r="H59" i="14"/>
  <c r="F59" i="14"/>
  <c r="I44" i="14"/>
  <c r="Q21" i="13" l="1"/>
  <c r="Q20" i="13"/>
  <c r="Q16" i="13"/>
  <c r="Q14" i="13"/>
  <c r="Q13" i="13"/>
  <c r="Q15" i="13"/>
  <c r="Q11" i="13"/>
  <c r="U37" i="12"/>
  <c r="U35" i="12"/>
  <c r="U34" i="12"/>
  <c r="U33" i="12"/>
  <c r="U26" i="12"/>
  <c r="U25" i="12"/>
  <c r="U23" i="12"/>
  <c r="U22" i="12"/>
  <c r="U21" i="12"/>
  <c r="U20" i="12"/>
  <c r="U19" i="12"/>
  <c r="U15" i="12"/>
  <c r="U17" i="12" s="1"/>
  <c r="L136" i="1" s="1"/>
  <c r="U24" i="12" l="1"/>
  <c r="U36" i="12"/>
  <c r="U38" i="12"/>
  <c r="Q24" i="13"/>
  <c r="H17" i="15"/>
  <c r="H51" i="15" l="1"/>
  <c r="H46" i="15" l="1"/>
  <c r="H39" i="15"/>
  <c r="H13" i="15"/>
  <c r="H19" i="15" s="1"/>
  <c r="H30" i="15" s="1"/>
  <c r="H87" i="1"/>
  <c r="F11" i="14" l="1"/>
  <c r="F28" i="14" l="1"/>
  <c r="F41" i="14" s="1"/>
  <c r="F44" i="14" s="1"/>
  <c r="F86" i="14" s="1"/>
  <c r="F88" i="14" s="1"/>
  <c r="H32" i="15"/>
  <c r="H41" i="15" s="1"/>
  <c r="H34" i="1"/>
  <c r="N51" i="15" l="1"/>
  <c r="M25" i="13" l="1"/>
  <c r="K25" i="13"/>
  <c r="I25" i="13"/>
  <c r="G25" i="13"/>
  <c r="E25" i="13"/>
  <c r="S39" i="12"/>
  <c r="Q39" i="12"/>
  <c r="M39" i="12"/>
  <c r="K39" i="12"/>
  <c r="I39" i="12"/>
  <c r="G39" i="12"/>
  <c r="E39" i="12"/>
  <c r="S27" i="12"/>
  <c r="M27" i="12"/>
  <c r="K27" i="12"/>
  <c r="I27" i="12"/>
  <c r="G27" i="12"/>
  <c r="E27" i="12"/>
  <c r="M28" i="12" l="1"/>
  <c r="O17" i="13" l="1"/>
  <c r="M17" i="13"/>
  <c r="M19" i="13" s="1"/>
  <c r="M22" i="13" s="1"/>
  <c r="M26" i="13" s="1"/>
  <c r="K17" i="13"/>
  <c r="K19" i="13" s="1"/>
  <c r="K22" i="13" s="1"/>
  <c r="K26" i="13" s="1"/>
  <c r="I17" i="13"/>
  <c r="I19" i="13" s="1"/>
  <c r="I22" i="13" s="1"/>
  <c r="I26" i="13" s="1"/>
  <c r="G17" i="13"/>
  <c r="G19" i="13" s="1"/>
  <c r="G22" i="13" s="1"/>
  <c r="G26" i="13" s="1"/>
  <c r="E17" i="13"/>
  <c r="E19" i="13" s="1"/>
  <c r="E22" i="13" s="1"/>
  <c r="E26" i="13" s="1"/>
  <c r="M40" i="12"/>
  <c r="S28" i="12"/>
  <c r="S40" i="12" s="1"/>
  <c r="K28" i="12"/>
  <c r="K40" i="12" s="1"/>
  <c r="I28" i="12"/>
  <c r="I40" i="12" s="1"/>
  <c r="G28" i="12"/>
  <c r="G40" i="12" s="1"/>
  <c r="O27" i="12"/>
  <c r="E28" i="12"/>
  <c r="E40" i="12" s="1"/>
  <c r="O28" i="12" l="1"/>
  <c r="J135" i="1" s="1"/>
  <c r="O39" i="12" l="1"/>
  <c r="W33" i="12"/>
  <c r="O40" i="12" l="1"/>
  <c r="H135" i="1" s="1"/>
  <c r="J87" i="1"/>
  <c r="N87" i="1"/>
  <c r="P87" i="1" l="1"/>
  <c r="Y39" i="12" l="1"/>
  <c r="W34" i="12" l="1"/>
  <c r="AA34" i="12" l="1"/>
  <c r="N39" i="15"/>
  <c r="L39" i="15"/>
  <c r="J39" i="15"/>
  <c r="AA33" i="12" l="1"/>
  <c r="W22" i="12" l="1"/>
  <c r="AA22" i="12" s="1"/>
  <c r="J51" i="15"/>
  <c r="Y27" i="12" l="1"/>
  <c r="Y28" i="12" s="1"/>
  <c r="L137" i="1" s="1"/>
  <c r="L139" i="1" s="1"/>
  <c r="L141" i="1" s="1"/>
  <c r="W19" i="12"/>
  <c r="AA19" i="12" s="1"/>
  <c r="J46" i="15"/>
  <c r="N17" i="15"/>
  <c r="L17" i="15"/>
  <c r="J17" i="15"/>
  <c r="N13" i="15"/>
  <c r="N19" i="15" s="1"/>
  <c r="L13" i="15"/>
  <c r="J13" i="15"/>
  <c r="J19" i="15" s="1"/>
  <c r="W25" i="12"/>
  <c r="J34" i="1"/>
  <c r="J21" i="1"/>
  <c r="P21" i="1"/>
  <c r="N21" i="1"/>
  <c r="P34" i="1"/>
  <c r="W35" i="12"/>
  <c r="W36" i="12" s="1"/>
  <c r="W23" i="12"/>
  <c r="AA23" i="12" s="1"/>
  <c r="W21" i="12"/>
  <c r="AA21" i="12" s="1"/>
  <c r="W20" i="12"/>
  <c r="AA20" i="12" s="1"/>
  <c r="W15" i="12"/>
  <c r="W17" i="12" s="1"/>
  <c r="N34" i="1"/>
  <c r="J35" i="1" l="1"/>
  <c r="N30" i="15"/>
  <c r="N32" i="15" s="1"/>
  <c r="L19" i="15"/>
  <c r="L30" i="15" s="1"/>
  <c r="J11" i="14" s="1"/>
  <c r="J30" i="15"/>
  <c r="W24" i="12"/>
  <c r="J138" i="1"/>
  <c r="Y40" i="12"/>
  <c r="H138" i="1" s="1"/>
  <c r="U39" i="12"/>
  <c r="Q17" i="13"/>
  <c r="AA38" i="12"/>
  <c r="W39" i="12"/>
  <c r="Q27" i="12"/>
  <c r="Q28" i="12" s="1"/>
  <c r="Q40" i="12" s="1"/>
  <c r="AA15" i="12"/>
  <c r="AA17" i="12" s="1"/>
  <c r="AA24" i="12" s="1"/>
  <c r="AA25" i="12"/>
  <c r="AA37" i="12"/>
  <c r="W26" i="12"/>
  <c r="AA26" i="12" s="1"/>
  <c r="P35" i="1"/>
  <c r="P88" i="1"/>
  <c r="N88" i="1"/>
  <c r="J88" i="1"/>
  <c r="N35" i="1"/>
  <c r="AA35" i="12"/>
  <c r="AA36" i="12" s="1"/>
  <c r="J28" i="14" l="1"/>
  <c r="J41" i="14" s="1"/>
  <c r="J44" i="14" s="1"/>
  <c r="J86" i="14" s="1"/>
  <c r="J88" i="14" s="1"/>
  <c r="H11" i="14"/>
  <c r="J32" i="15"/>
  <c r="L11" i="14"/>
  <c r="L32" i="15"/>
  <c r="N41" i="15"/>
  <c r="AA27" i="12"/>
  <c r="AA28" i="12" s="1"/>
  <c r="AA39" i="12"/>
  <c r="W27" i="12"/>
  <c r="W28" i="12" s="1"/>
  <c r="W40" i="12" s="1"/>
  <c r="U27" i="12"/>
  <c r="U28" i="12" s="1"/>
  <c r="J136" i="1" s="1"/>
  <c r="H28" i="14" l="1"/>
  <c r="H41" i="14" s="1"/>
  <c r="H44" i="14" s="1"/>
  <c r="H86" i="14" s="1"/>
  <c r="H88" i="14" s="1"/>
  <c r="L28" i="14"/>
  <c r="L41" i="14" s="1"/>
  <c r="L44" i="14" s="1"/>
  <c r="L86" i="14" s="1"/>
  <c r="L88" i="14" s="1"/>
  <c r="L44" i="15"/>
  <c r="J137" i="1"/>
  <c r="J139" i="1" s="1"/>
  <c r="J141" i="1" s="1"/>
  <c r="U40" i="12"/>
  <c r="O23" i="13"/>
  <c r="Q23" i="13" s="1"/>
  <c r="L41" i="15"/>
  <c r="O18" i="13"/>
  <c r="AA40" i="12"/>
  <c r="H136" i="1" l="1"/>
  <c r="H137" i="1" s="1"/>
  <c r="H139" i="1" s="1"/>
  <c r="L46" i="15"/>
  <c r="L49" i="15"/>
  <c r="O25" i="13"/>
  <c r="Q18" i="13"/>
  <c r="Q19" i="13" s="1"/>
  <c r="Q22" i="13" s="1"/>
  <c r="O19" i="13"/>
  <c r="Q25" i="13"/>
  <c r="N46" i="15"/>
  <c r="O22" i="13" l="1"/>
  <c r="O26" i="13" s="1"/>
  <c r="N135" i="1" s="1"/>
  <c r="N137" i="1" s="1"/>
  <c r="N139" i="1" s="1"/>
  <c r="N141" i="1" s="1"/>
  <c r="P135" i="1"/>
  <c r="P137" i="1" s="1"/>
  <c r="P139" i="1" s="1"/>
  <c r="P141" i="1" s="1"/>
  <c r="L51" i="15"/>
  <c r="Q26" i="13"/>
  <c r="J41" i="15"/>
  <c r="H88" i="1" l="1"/>
  <c r="H141" i="1" s="1"/>
  <c r="H21" i="1"/>
  <c r="H35" i="1" s="1"/>
</calcChain>
</file>

<file path=xl/sharedStrings.xml><?xml version="1.0" encoding="utf-8"?>
<sst xmlns="http://schemas.openxmlformats.org/spreadsheetml/2006/main" count="376" uniqueCount="247">
  <si>
    <t>223729</t>
  </si>
  <si>
    <t>Tapaco Public Company Limited and its subsidiaries</t>
  </si>
  <si>
    <t>Statement of Financial Position</t>
  </si>
  <si>
    <t>As at 31 October 2020</t>
  </si>
  <si>
    <t xml:space="preserve">(Unit: Thousand Baht) </t>
  </si>
  <si>
    <t>Consolidated</t>
  </si>
  <si>
    <t xml:space="preserve">The Company </t>
  </si>
  <si>
    <t>Notes</t>
  </si>
  <si>
    <t>2020</t>
  </si>
  <si>
    <t>2019</t>
  </si>
  <si>
    <t>31 October</t>
  </si>
  <si>
    <t>ASSETS</t>
  </si>
  <si>
    <t>CURRENT ASSETS</t>
  </si>
  <si>
    <t>Cash and cash equivalents</t>
  </si>
  <si>
    <t>Contract assets</t>
  </si>
  <si>
    <t>Short-term loans to subsidiaries and accrued interest income</t>
  </si>
  <si>
    <t>Inventories, net</t>
  </si>
  <si>
    <t>Other current assets</t>
  </si>
  <si>
    <t>NON - CURRENT ASSETS</t>
  </si>
  <si>
    <t>Deposits at financial institutions used as collateral</t>
  </si>
  <si>
    <t>Long-term trade accounts receivable</t>
  </si>
  <si>
    <t>Investment in associated company</t>
  </si>
  <si>
    <t>Property, plant and equipment, net</t>
  </si>
  <si>
    <t>Intangible asset - computer software, net</t>
  </si>
  <si>
    <t>Deferred tax assets</t>
  </si>
  <si>
    <t>Other non-current assets</t>
  </si>
  <si>
    <t>TOTAL ASSETS</t>
  </si>
  <si>
    <t>LIABILITIES AND SHAREHOLDERS' EQUITY</t>
  </si>
  <si>
    <t>CURRENT LIABILITIES</t>
  </si>
  <si>
    <t>Bank overdraft and short - term loans</t>
  </si>
  <si>
    <t>Contract liabilities</t>
  </si>
  <si>
    <t xml:space="preserve">Current portion of </t>
  </si>
  <si>
    <t>Short-term loans from subsidiaries</t>
  </si>
  <si>
    <t>Corporate income tax payable</t>
  </si>
  <si>
    <t>NON - CURRENT LIABILITIES</t>
  </si>
  <si>
    <t>Finance lease liabilities, net</t>
  </si>
  <si>
    <t>Long-term loans from financial institutions, net</t>
  </si>
  <si>
    <t>Employee benefit obligations, net</t>
  </si>
  <si>
    <t>Deferred gain from sale and lease back</t>
  </si>
  <si>
    <t>TOTAL LIABILITIES</t>
  </si>
  <si>
    <t>Note</t>
  </si>
  <si>
    <t>SHAREHOLDERS’  EQUITY</t>
  </si>
  <si>
    <t>Registered 617,795,851 ordinary shares of Baht 1 each</t>
  </si>
  <si>
    <t>(2019: 540,073,131 ordinary shares of Baht 1 each)</t>
  </si>
  <si>
    <t>Issued and paid-up</t>
  </si>
  <si>
    <t>Premium on share capital</t>
  </si>
  <si>
    <t>Treasury stocks</t>
  </si>
  <si>
    <t>Less</t>
  </si>
  <si>
    <t>Retained earnings</t>
  </si>
  <si>
    <t>Other components of shareholders' equity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</si>
  <si>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</si>
  <si>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</si>
  <si>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</si>
  <si>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</si>
  <si>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October 2020</t>
  </si>
  <si>
    <t>REVENUES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</si>
  <si>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</si>
  <si>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</si>
  <si>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</si>
  <si>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</si>
  <si>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</si>
  <si>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</si>
  <si>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</si>
  <si>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</si>
  <si>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</si>
  <si>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</si>
  <si>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from exchange rate </t>
  </si>
  <si>
    <t>Past service costs of employee benefit obligations</t>
  </si>
  <si>
    <t>Management’s remuneration</t>
  </si>
  <si>
    <t>Finance costs</t>
  </si>
  <si>
    <t>Share of profit from investment in associated company</t>
  </si>
  <si>
    <t>Item that will be reclassified subsequently to profit or loss</t>
  </si>
  <si>
    <t>Translation adjustment on foreign currency financial statements</t>
  </si>
  <si>
    <t>Profit (loss) attributable</t>
  </si>
  <si>
    <t>Equity holders of the Company</t>
  </si>
  <si>
    <t>Statement of Changes in Shareholders' Equity</t>
  </si>
  <si>
    <t xml:space="preserve">Retained earnings </t>
  </si>
  <si>
    <t>Balance as at 1 November 2018</t>
  </si>
  <si>
    <t>Issued</t>
  </si>
  <si>
    <t>and paid-up</t>
  </si>
  <si>
    <t>share capital</t>
  </si>
  <si>
    <t xml:space="preserve">Premium </t>
  </si>
  <si>
    <t>capital</t>
  </si>
  <si>
    <t>Treasury</t>
  </si>
  <si>
    <t> stock</t>
  </si>
  <si>
    <t>Appropriated</t>
  </si>
  <si>
    <t>reserve</t>
  </si>
  <si>
    <t>Appropriated </t>
  </si>
  <si>
    <t>for treasury</t>
  </si>
  <si>
    <t>Unappropriated</t>
  </si>
  <si>
    <t>Translation</t>
  </si>
  <si>
    <t>adjustment on</t>
  </si>
  <si>
    <t>foreign currency</t>
  </si>
  <si>
    <t>financial</t>
  </si>
  <si>
    <t>statements</t>
  </si>
  <si>
    <t>Profit on</t>
  </si>
  <si>
    <t xml:space="preserve"> change in</t>
  </si>
  <si>
    <t xml:space="preserve">proportion </t>
  </si>
  <si>
    <t xml:space="preserve">of investment </t>
  </si>
  <si>
    <t>in subsidiary</t>
  </si>
  <si>
    <t>Total</t>
  </si>
  <si>
    <t>Equity</t>
  </si>
  <si>
    <t>attributable to</t>
  </si>
  <si>
    <t>the Company's</t>
  </si>
  <si>
    <t>shareholders</t>
  </si>
  <si>
    <t>Non-</t>
  </si>
  <si>
    <t>controlling</t>
  </si>
  <si>
    <t>interests</t>
  </si>
  <si>
    <t>Appropriated for treasury stock</t>
  </si>
  <si>
    <t>Increase of share capital</t>
  </si>
  <si>
    <t>Dividend paid</t>
  </si>
  <si>
    <t>Dividend paid from subsidiary</t>
  </si>
  <si>
    <t>Transaction with shareholder</t>
  </si>
  <si>
    <t>Balance as at 31 October 2019</t>
  </si>
  <si>
    <t>Written-off treasury stocks</t>
  </si>
  <si>
    <t>Balance as at 31 October 2020</t>
  </si>
  <si>
    <t>Page 9</t>
  </si>
  <si>
    <t>The Company</t>
  </si>
  <si>
    <t>Premium on</t>
  </si>
  <si>
    <t> Treasury stock</t>
  </si>
  <si>
    <t>Appropriated for</t>
  </si>
  <si>
    <t> treasury stock</t>
  </si>
  <si>
    <t xml:space="preserve">Total </t>
  </si>
  <si>
    <t xml:space="preserve">Statement of Cash Flows </t>
  </si>
  <si>
    <t>Notes to the financial statements form an integral part of these statements</t>
  </si>
  <si>
    <t>Page 11</t>
  </si>
  <si>
    <t>Cash flows from operating activities</t>
  </si>
  <si>
    <t xml:space="preserve">Adjustments to reconcile profit before income tax </t>
  </si>
  <si>
    <t>Bad debt (reversal) of allowance for doubtful accounts</t>
  </si>
  <si>
    <t>Depreciation and amortization</t>
  </si>
  <si>
    <t>Provision for employee benefit obligations</t>
  </si>
  <si>
    <t>Deferred gain from sales and lease back</t>
  </si>
  <si>
    <t>Dividend income</t>
  </si>
  <si>
    <t>Interest income</t>
  </si>
  <si>
    <t>Interest expense</t>
  </si>
  <si>
    <t xml:space="preserve">Cash flows provided from operations before changes </t>
  </si>
  <si>
    <t>in operating assets and liabilities</t>
  </si>
  <si>
    <t>to net cash provided from (used in) operating activities</t>
  </si>
  <si>
    <t>Decrease (increase) in operating assets</t>
  </si>
  <si>
    <t>Trade and other receivables</t>
  </si>
  <si>
    <t>Inventories</t>
  </si>
  <si>
    <t>Increase (decrease) in operating liabilities</t>
  </si>
  <si>
    <t>Trade and other payables</t>
  </si>
  <si>
    <t>Cash received (paid) from operations</t>
  </si>
  <si>
    <t>Cash paid for employee benefit obligations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</si>
  <si>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</si>
  <si>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</si>
  <si>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</si>
  <si>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</si>
  <si>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</si>
  <si>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>Cash paid for investment in associate company</t>
  </si>
  <si>
    <t>Deposits at financial institution used as collateral</t>
  </si>
  <si>
    <t>Cash received from trade receivable from sales of land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</si>
  <si>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</si>
  <si>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</si>
  <si>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</si>
  <si>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</si>
  <si>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Page 10</t>
  </si>
  <si>
    <t>Cash flows from financing activities</t>
  </si>
  <si>
    <t>Interest paid</t>
  </si>
  <si>
    <t>Overdrafts and short-term loans from financial institutions</t>
  </si>
  <si>
    <t>Payment in finance lease liabilities</t>
  </si>
  <si>
    <t>Repayment of long-term loans from financial institutions</t>
  </si>
  <si>
    <t>Cash received from increase of share capital and warrant</t>
  </si>
  <si>
    <t>Payment for purchase of treasury stock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</si>
  <si>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</si>
  <si>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</si>
  <si>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</si>
  <si>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</si>
  <si>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</si>
  <si>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</si>
  <si>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 xml:space="preserve">Purchased fixed assets with outstanding payable </t>
  </si>
  <si>
    <t xml:space="preserve">Purchased investment property with outstanding payable </t>
  </si>
  <si>
    <t>Financial lease payables</t>
  </si>
  <si>
    <t>Appropriated for legal reserve</t>
  </si>
  <si>
    <t>Cash paid for investment in subsidiary</t>
  </si>
  <si>
    <t>Page 7</t>
  </si>
  <si>
    <t>Item that will be not reclassified subsequently to profit or loss</t>
  </si>
  <si>
    <t>Remeasurement of employee benefit obligations</t>
  </si>
  <si>
    <t>Finance lease liabilities</t>
  </si>
  <si>
    <t>Long - term loans from financial institutions</t>
  </si>
  <si>
    <t>Total Current Liabilities</t>
  </si>
  <si>
    <t>from financial institutions</t>
  </si>
  <si>
    <t>Total Non - Current Liabilities</t>
  </si>
  <si>
    <t>Authorized share capital</t>
  </si>
  <si>
    <t>(2019: 419,422,901 ordinary shares of Baht 1 each)</t>
  </si>
  <si>
    <t>Appropriated for treasury stocks</t>
  </si>
  <si>
    <t>Equity attributable to the Company's shareholders</t>
  </si>
  <si>
    <t>Total Current Assets</t>
  </si>
  <si>
    <t>Total Non - Current Assets</t>
  </si>
  <si>
    <t>Page 8</t>
  </si>
  <si>
    <t xml:space="preserve">Trade and other accounts payables </t>
  </si>
  <si>
    <t>Trade and other accounts receivables, net</t>
  </si>
  <si>
    <t>Page 12</t>
  </si>
  <si>
    <t>Page 13</t>
  </si>
  <si>
    <t>(Restated)</t>
  </si>
  <si>
    <t>1 November</t>
  </si>
  <si>
    <t>2018</t>
  </si>
  <si>
    <t>40850</t>
  </si>
  <si>
    <t>Cash received from disposal assets</t>
  </si>
  <si>
    <t>Page 6</t>
  </si>
  <si>
    <t>Cumulative effect of an accounting error</t>
  </si>
  <si>
    <t>Other comprehensive loss for the year (Restated)</t>
  </si>
  <si>
    <t>Net loss for the year</t>
  </si>
  <si>
    <t>Other comprehensive income for the year</t>
  </si>
  <si>
    <t>Total comprehensive income for the year</t>
  </si>
  <si>
    <t>Balance as at 1 November 2018 as restated</t>
  </si>
  <si>
    <t>Balance as at 1 November 2019 as restated</t>
  </si>
  <si>
    <t>Total comprehensive income (loss) for the year</t>
  </si>
  <si>
    <t>Balance as at 1 November 2018 as peviously reported</t>
  </si>
  <si>
    <t>Balance as at 1 November 2019 as previously reported</t>
  </si>
  <si>
    <t xml:space="preserve">Employee benefit obligations </t>
  </si>
  <si>
    <t>on share</t>
  </si>
  <si>
    <t>for legal</t>
  </si>
  <si>
    <t>legal reserve</t>
  </si>
  <si>
    <t>Total comprehensive income (expense) for the year</t>
  </si>
  <si>
    <t>Earnings (loss) per share (Baht)</t>
  </si>
  <si>
    <t>Other comprehensive income (expense)</t>
  </si>
  <si>
    <t xml:space="preserve"> Net Profit (loss) for the year</t>
  </si>
  <si>
    <t>Share comprehensive income (expense) attributable</t>
  </si>
  <si>
    <t xml:space="preserve">Basic earnings </t>
  </si>
  <si>
    <t>Net Profit (loss) for the year</t>
  </si>
  <si>
    <t xml:space="preserve">Profit (loss) before income tax </t>
  </si>
  <si>
    <t>Total other comprehensive income (expense) for the year, net of tax</t>
  </si>
  <si>
    <t>Investments in subsidiaries</t>
  </si>
  <si>
    <t>Short-term loans from other company</t>
  </si>
  <si>
    <t>Investment properties</t>
  </si>
  <si>
    <t>Share capital</t>
  </si>
  <si>
    <t>Advance payment for purchase of land</t>
  </si>
  <si>
    <t>Loss on litigation claim</t>
  </si>
  <si>
    <t>Cumulative effect of accounting errors</t>
  </si>
  <si>
    <t>Liability from litigation claim</t>
  </si>
  <si>
    <t>411,863,901 ordinary shares of Baht 1 each</t>
  </si>
  <si>
    <t>Dividend income from its subsidiary</t>
  </si>
  <si>
    <t>Short-term loan to other company</t>
  </si>
  <si>
    <t xml:space="preserve">Net profit for the year </t>
  </si>
  <si>
    <t>Share of profit from sales of land</t>
  </si>
  <si>
    <t>Profit (loss) before income tax</t>
  </si>
  <si>
    <t>Loss dimunition in value of inventory</t>
  </si>
  <si>
    <t>Unrealized (gain)loss on exchange rate</t>
  </si>
  <si>
    <t>(Gain) loss on diposal of assets</t>
  </si>
  <si>
    <t>Cash received (paid) from short-term loan from subsidiary</t>
  </si>
  <si>
    <t>Cash received (paid) from short-term liabilities from other companies</t>
  </si>
  <si>
    <t>Short-term loan to related company</t>
  </si>
  <si>
    <t xml:space="preserve">Tax (expenses) income </t>
  </si>
  <si>
    <t>Cash received (paid) from short-term loans to related company</t>
  </si>
  <si>
    <t xml:space="preserve">Cash received paid for short-term loans to other companies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</si>
</sst>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_(* #,##0_);_(* \(#,##0\);_(* &quot;-          &quot;?_);_(@_)"/>
    <numFmt numFmtId="173" formatCode="#,##0.00&quot; F&quot;;\-#,##0.00&quot; F&quot;"/>
    <numFmt numFmtId="174" formatCode="dd\-mmm\-yy_)"/>
    <numFmt numFmtId="175" formatCode="0.0%"/>
    <numFmt numFmtId="176" formatCode="0.00_)"/>
  </numFmts>
  <fonts count="24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/>
      <diagonal/>
    </border>
  </borders>
  <cellStyleXfs count="69">
    <xf numFmtId="0" fontId="0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165" fontId="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3" fontId="13" fillId="0" borderId="0"/>
    <xf numFmtId="174" fontId="13" fillId="0" borderId="0"/>
    <xf numFmtId="175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6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6" applyNumberFormat="0" applyFill="0" applyAlignment="0" applyProtection="0"/>
    <xf numFmtId="0" fontId="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99">
    <xf numFmtId="0" fontId="0" fillId="0" borderId="0" xfId="0"/>
    <xf numFmtId="38" fontId="19" fillId="0" borderId="0" xfId="0" applyNumberFormat="1" applyFont="1" applyFill="1" applyAlignment="1">
      <alignment horizontal="left" vertical="center"/>
    </xf>
    <xf numFmtId="0" fontId="20" fillId="0" borderId="1" xfId="0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2" xfId="0" applyFont="1" applyFill="1" applyBorder="1" applyAlignment="1">
      <alignment horizontal="centerContinuous" vertical="center"/>
    </xf>
    <xf numFmtId="0" fontId="19" fillId="0" borderId="0" xfId="0" applyFont="1" applyFill="1" applyAlignment="1">
      <alignment horizontal="left" vertical="center"/>
    </xf>
    <xf numFmtId="0" fontId="19" fillId="0" borderId="0" xfId="5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43" fontId="8" fillId="0" borderId="0" xfId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166" fontId="8" fillId="0" borderId="0" xfId="1" applyNumberFormat="1" applyFont="1" applyFill="1" applyAlignment="1">
      <alignment horizontal="left" vertical="center"/>
    </xf>
    <xf numFmtId="166" fontId="8" fillId="0" borderId="4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49" fontId="19" fillId="0" borderId="0" xfId="0" applyNumberFormat="1" applyFont="1" applyFill="1" applyAlignment="1">
      <alignment horizontal="center" vertical="center"/>
    </xf>
    <xf numFmtId="43" fontId="19" fillId="0" borderId="0" xfId="1" applyFont="1" applyFill="1" applyBorder="1" applyAlignment="1">
      <alignment horizontal="center" vertical="center"/>
    </xf>
    <xf numFmtId="166" fontId="19" fillId="0" borderId="0" xfId="0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166" fontId="8" fillId="0" borderId="0" xfId="1" applyNumberFormat="1" applyFont="1" applyFill="1" applyAlignment="1">
      <alignment vertical="center" wrapText="1"/>
    </xf>
    <xf numFmtId="166" fontId="8" fillId="0" borderId="0" xfId="1" applyNumberFormat="1" applyFont="1" applyFill="1" applyBorder="1" applyAlignment="1">
      <alignment vertical="center" wrapText="1"/>
    </xf>
    <xf numFmtId="41" fontId="8" fillId="0" borderId="4" xfId="1" applyNumberFormat="1" applyFont="1" applyFill="1" applyBorder="1" applyAlignment="1">
      <alignment vertical="center" wrapText="1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 wrapText="1"/>
    </xf>
    <xf numFmtId="41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66" fontId="8" fillId="0" borderId="0" xfId="1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9" fontId="19" fillId="0" borderId="1" xfId="5" applyNumberFormat="1" applyFont="1" applyFill="1" applyBorder="1" applyAlignment="1">
      <alignment horizontal="center" vertical="center"/>
    </xf>
    <xf numFmtId="0" fontId="19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38" fontId="19" fillId="0" borderId="1" xfId="0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7" fontId="8" fillId="0" borderId="0" xfId="1" applyNumberFormat="1" applyFont="1" applyFill="1" applyAlignment="1">
      <alignment vertical="center" wrapText="1"/>
    </xf>
    <xf numFmtId="167" fontId="8" fillId="0" borderId="5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8" fillId="0" borderId="1" xfId="4" applyFont="1" applyFill="1" applyBorder="1" applyAlignment="1">
      <alignment vertical="center"/>
    </xf>
    <xf numFmtId="0" fontId="19" fillId="0" borderId="1" xfId="4" applyFont="1" applyFill="1" applyBorder="1" applyAlignment="1">
      <alignment horizontal="center" vertical="center"/>
    </xf>
    <xf numFmtId="49" fontId="19" fillId="0" borderId="1" xfId="4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/>
    </xf>
    <xf numFmtId="0" fontId="19" fillId="0" borderId="0" xfId="4" applyFont="1" applyFill="1" applyAlignment="1">
      <alignment vertical="center"/>
    </xf>
    <xf numFmtId="43" fontId="19" fillId="0" borderId="0" xfId="1" applyFont="1" applyFill="1" applyAlignment="1">
      <alignment horizontal="right" vertical="center"/>
    </xf>
    <xf numFmtId="49" fontId="19" fillId="0" borderId="0" xfId="4" applyNumberFormat="1" applyFont="1" applyFill="1" applyBorder="1" applyAlignment="1">
      <alignment horizontal="right" vertical="center" wrapText="1"/>
    </xf>
    <xf numFmtId="49" fontId="8" fillId="0" borderId="0" xfId="4" applyNumberFormat="1" applyFont="1" applyFill="1" applyAlignment="1">
      <alignment vertical="center"/>
    </xf>
    <xf numFmtId="0" fontId="19" fillId="0" borderId="0" xfId="4" applyFont="1" applyFill="1" applyBorder="1" applyAlignment="1">
      <alignment horizontal="right" vertical="center" wrapText="1" shrinkToFit="1"/>
    </xf>
    <xf numFmtId="49" fontId="19" fillId="0" borderId="0" xfId="4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 wrapText="1"/>
    </xf>
    <xf numFmtId="0" fontId="8" fillId="0" borderId="0" xfId="4" applyFont="1" applyFill="1" applyAlignment="1">
      <alignment horizontal="right" vertical="center" wrapText="1"/>
    </xf>
    <xf numFmtId="0" fontId="19" fillId="0" borderId="1" xfId="4" applyFont="1" applyFill="1" applyBorder="1" applyAlignment="1">
      <alignment horizontal="center" vertical="center" wrapText="1" shrinkToFit="1"/>
    </xf>
    <xf numFmtId="0" fontId="19" fillId="0" borderId="0" xfId="4" applyFont="1" applyFill="1" applyBorder="1" applyAlignment="1">
      <alignment horizontal="right" vertical="center"/>
    </xf>
    <xf numFmtId="49" fontId="19" fillId="0" borderId="0" xfId="4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 wrapText="1"/>
    </xf>
    <xf numFmtId="43" fontId="8" fillId="0" borderId="0" xfId="1" applyFont="1" applyFill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left" vertical="center"/>
    </xf>
    <xf numFmtId="41" fontId="8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19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167" fontId="8" fillId="0" borderId="1" xfId="1" applyNumberFormat="1" applyFont="1" applyFill="1" applyBorder="1" applyAlignment="1">
      <alignment horizontal="left"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horizontal="left" vertical="center" wrapText="1"/>
    </xf>
    <xf numFmtId="167" fontId="8" fillId="0" borderId="5" xfId="1" applyNumberFormat="1" applyFont="1" applyFill="1" applyBorder="1" applyAlignment="1">
      <alignment horizontal="left" vertical="center"/>
    </xf>
    <xf numFmtId="49" fontId="8" fillId="0" borderId="0" xfId="4" applyNumberFormat="1" applyFont="1" applyFill="1" applyBorder="1" applyAlignment="1">
      <alignment vertical="center"/>
    </xf>
    <xf numFmtId="4" fontId="8" fillId="0" borderId="0" xfId="4" applyNumberFormat="1" applyFont="1" applyFill="1" applyBorder="1" applyAlignment="1">
      <alignment vertical="center"/>
    </xf>
    <xf numFmtId="49" fontId="8" fillId="0" borderId="1" xfId="4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horizontal="left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vertical="center"/>
    </xf>
    <xf numFmtId="0" fontId="19" fillId="0" borderId="0" xfId="4" applyFont="1" applyFill="1" applyAlignment="1">
      <alignment horizontal="centerContinuous" vertical="center"/>
    </xf>
    <xf numFmtId="0" fontId="19" fillId="0" borderId="1" xfId="4" applyFont="1" applyFill="1" applyBorder="1" applyAlignment="1">
      <alignment horizontal="centerContinuous" vertical="center"/>
    </xf>
    <xf numFmtId="43" fontId="19" fillId="0" borderId="1" xfId="1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left" vertical="center"/>
    </xf>
    <xf numFmtId="0" fontId="19" fillId="0" borderId="0" xfId="4" applyFont="1" applyFill="1" applyBorder="1" applyAlignment="1">
      <alignment horizontal="centerContinuous" vertical="center"/>
    </xf>
    <xf numFmtId="43" fontId="19" fillId="0" borderId="0" xfId="1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right" wrapText="1" shrinkToFit="1"/>
    </xf>
    <xf numFmtId="43" fontId="19" fillId="0" borderId="0" xfId="1" applyFont="1" applyFill="1" applyBorder="1" applyAlignment="1">
      <alignment horizontal="righ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" vertical="center" wrapText="1" shrinkToFit="1"/>
    </xf>
    <xf numFmtId="0" fontId="8" fillId="0" borderId="0" xfId="4" quotePrefix="1" applyFont="1" applyFill="1" applyBorder="1" applyAlignment="1">
      <alignment horizontal="center" vertical="center"/>
    </xf>
    <xf numFmtId="167" fontId="8" fillId="0" borderId="1" xfId="4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43" fontId="19" fillId="0" borderId="2" xfId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left" vertical="center"/>
    </xf>
    <xf numFmtId="41" fontId="8" fillId="0" borderId="1" xfId="4" applyNumberFormat="1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41" fontId="19" fillId="0" borderId="1" xfId="4" applyNumberFormat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horizontal="right" vertical="center"/>
    </xf>
    <xf numFmtId="41" fontId="8" fillId="0" borderId="5" xfId="4" applyNumberFormat="1" applyFont="1" applyFill="1" applyBorder="1" applyAlignment="1">
      <alignment horizontal="center" vertical="center"/>
    </xf>
    <xf numFmtId="43" fontId="21" fillId="0" borderId="0" xfId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19" fillId="0" borderId="0" xfId="4" quotePrefix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left" vertical="center"/>
    </xf>
    <xf numFmtId="167" fontId="8" fillId="0" borderId="2" xfId="1" applyNumberFormat="1" applyFont="1" applyFill="1" applyBorder="1" applyAlignment="1">
      <alignment horizontal="left" vertical="center"/>
    </xf>
    <xf numFmtId="167" fontId="8" fillId="0" borderId="0" xfId="1" applyNumberFormat="1" applyFont="1" applyFill="1" applyAlignment="1">
      <alignment horizontal="center" vertical="center" wrapText="1"/>
    </xf>
    <xf numFmtId="49" fontId="19" fillId="0" borderId="0" xfId="5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vertical="center"/>
    </xf>
    <xf numFmtId="167" fontId="8" fillId="0" borderId="4" xfId="1" applyNumberFormat="1" applyFont="1" applyFill="1" applyBorder="1" applyAlignment="1">
      <alignment horizontal="left" vertical="center"/>
    </xf>
    <xf numFmtId="167" fontId="8" fillId="0" borderId="7" xfId="1" applyNumberFormat="1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7" fontId="8" fillId="0" borderId="5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43" fontId="8" fillId="0" borderId="4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8" fillId="0" borderId="4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43" fontId="8" fillId="0" borderId="0" xfId="1" applyNumberFormat="1" applyFont="1" applyFill="1" applyBorder="1" applyAlignment="1">
      <alignment horizontal="right" vertical="center"/>
    </xf>
    <xf numFmtId="15" fontId="19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left" vertical="center" wrapText="1"/>
    </xf>
    <xf numFmtId="167" fontId="21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4" borderId="0" xfId="1" applyNumberFormat="1" applyFont="1" applyFill="1" applyBorder="1" applyAlignment="1">
      <alignment horizontal="left" vertical="center"/>
    </xf>
    <xf numFmtId="167" fontId="8" fillId="4" borderId="0" xfId="1" applyNumberFormat="1" applyFont="1" applyFill="1" applyBorder="1" applyAlignment="1">
      <alignment horizontal="left" vertical="center"/>
    </xf>
    <xf numFmtId="167" fontId="8" fillId="4" borderId="0" xfId="1" applyNumberFormat="1" applyFont="1" applyFill="1" applyAlignment="1">
      <alignment horizontal="right" vertical="center"/>
    </xf>
    <xf numFmtId="167" fontId="8" fillId="4" borderId="3" xfId="1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right" vertical="center"/>
    </xf>
    <xf numFmtId="167" fontId="8" fillId="4" borderId="4" xfId="1" applyNumberFormat="1" applyFont="1" applyFill="1" applyBorder="1" applyAlignment="1">
      <alignment horizontal="right" vertical="center"/>
    </xf>
    <xf numFmtId="167" fontId="8" fillId="4" borderId="0" xfId="1" applyNumberFormat="1" applyFont="1" applyFill="1" applyBorder="1" applyAlignment="1">
      <alignment vertical="center"/>
    </xf>
    <xf numFmtId="167" fontId="8" fillId="4" borderId="0" xfId="1" applyNumberFormat="1" applyFont="1" applyFill="1" applyBorder="1" applyAlignment="1">
      <alignment horizontal="center" vertical="center"/>
    </xf>
    <xf numFmtId="167" fontId="8" fillId="4" borderId="5" xfId="1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</cellXfs>
  <cellStyles count="69">
    <cellStyle name="0,0_x000d__x000a_NA_x000d__x000a_" xfId="6"/>
    <cellStyle name="Comma" xfId="1" builtinId="3"/>
    <cellStyle name="Comma 2" xfId="2"/>
    <cellStyle name="Comma 2 2" xfId="41"/>
    <cellStyle name="Comma 2 2 2" xfId="42"/>
    <cellStyle name="Comma 2 2 3" xfId="43"/>
    <cellStyle name="Comma 2 3" xfId="8"/>
    <cellStyle name="Comma 2 3 2" xfId="44"/>
    <cellStyle name="Comma 2 4" xfId="40"/>
    <cellStyle name="Comma 2 5" xfId="25"/>
    <cellStyle name="Comma 2 6" xfId="19"/>
    <cellStyle name="Comma 3" xfId="7"/>
    <cellStyle name="Comma 3 2" xfId="52"/>
    <cellStyle name="Comma 4" xfId="45"/>
    <cellStyle name="Comma 4 2" xfId="46"/>
    <cellStyle name="Comma 42" xfId="20"/>
    <cellStyle name="Comma 5" xfId="39"/>
    <cellStyle name="Comma 6" xfId="24"/>
    <cellStyle name="Comma 76" xfId="3"/>
    <cellStyle name="Comma 9 2" xfId="9"/>
    <cellStyle name="comma zerodec" xfId="26"/>
    <cellStyle name="Currency 2" xfId="17"/>
    <cellStyle name="Currency1" xfId="27"/>
    <cellStyle name="Dollar (zero dec)" xfId="28"/>
    <cellStyle name="Grey" xfId="29"/>
    <cellStyle name="Input [yellow]" xfId="30"/>
    <cellStyle name="no dec" xfId="31"/>
    <cellStyle name="Normal" xfId="0" builtinId="0"/>
    <cellStyle name="Normal - Style1" xfId="32"/>
    <cellStyle name="Normal 10" xfId="58"/>
    <cellStyle name="Normal 11" xfId="61"/>
    <cellStyle name="Normal 12" xfId="63"/>
    <cellStyle name="Normal 13" xfId="59"/>
    <cellStyle name="Normal 14" xfId="60"/>
    <cellStyle name="Normal 15" xfId="62"/>
    <cellStyle name="Normal 16" xfId="64"/>
    <cellStyle name="Normal 17" xfId="65"/>
    <cellStyle name="Normal 18" xfId="66"/>
    <cellStyle name="Normal 19" xfId="67"/>
    <cellStyle name="Normal 2" xfId="4"/>
    <cellStyle name="Normal 2 2" xfId="47"/>
    <cellStyle name="Normal 2 2 2" xfId="48"/>
    <cellStyle name="Normal 2 3" xfId="33"/>
    <cellStyle name="Normal 2 4" xfId="34"/>
    <cellStyle name="Normal 2 5" xfId="54"/>
    <cellStyle name="Normal 2 6" xfId="16"/>
    <cellStyle name="Normal 20" xfId="68"/>
    <cellStyle name="Normal 3" xfId="5"/>
    <cellStyle name="Normal 3 2" xfId="18"/>
    <cellStyle name="Normal 37 2" xfId="49"/>
    <cellStyle name="Normal 4" xfId="38"/>
    <cellStyle name="Normal 5" xfId="23"/>
    <cellStyle name="Normal 52" xfId="10"/>
    <cellStyle name="Normal 53" xfId="11"/>
    <cellStyle name="Normal 53 2" xfId="21"/>
    <cellStyle name="Normal 54" xfId="12"/>
    <cellStyle name="Normal 55" xfId="13"/>
    <cellStyle name="Normal 6" xfId="53"/>
    <cellStyle name="Normal 7" xfId="55"/>
    <cellStyle name="Normal 7 2" xfId="14"/>
    <cellStyle name="Normal 8" xfId="56"/>
    <cellStyle name="Normal 9" xfId="57"/>
    <cellStyle name="Percent [2]" xfId="36"/>
    <cellStyle name="Percent 2" xfId="35"/>
    <cellStyle name="Percent 3" xfId="50"/>
    <cellStyle name="Quantity" xfId="37"/>
    <cellStyle name="Style 1" xfId="22"/>
    <cellStyle name="ปกติ_KMC_T2" xfId="15"/>
    <cellStyle name="วฅมุ_ฟ๙ฐฃฟไพเบธฐํ" xfId="5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67"/>
  <sheetViews>
    <sheetView topLeftCell="A19" zoomScale="84" zoomScaleNormal="84" zoomScaleSheetLayoutView="80" workbookViewId="0">
      <selection activeCell="C77" sqref="C77"/>
    </sheetView>
  </sheetViews>
  <sheetFormatPr defaultColWidth="9.140625" defaultRowHeight="20.25" customHeight="1"/>
  <cols>
    <col min="1" max="1" width="3.5703125" style="5" customWidth="1"/>
    <col min="2" max="4" width="1.85546875" style="5" customWidth="1"/>
    <col min="5" max="5" width="44.28515625" style="5" customWidth="1"/>
    <col min="6" max="6" width="8.140625" style="5" customWidth="1"/>
    <col min="7" max="7" width="0.85546875" style="5" customWidth="1"/>
    <col min="8" max="8" width="12.85546875" style="5" customWidth="1"/>
    <col min="9" max="9" width="1" style="5" customWidth="1"/>
    <col min="10" max="10" width="12.85546875" style="5" customWidth="1"/>
    <col min="11" max="11" width="1" style="5" customWidth="1"/>
    <col min="12" max="12" width="12.85546875" style="5" customWidth="1"/>
    <col min="13" max="13" width="1" style="5" customWidth="1"/>
    <col min="14" max="14" width="12.85546875" style="5" customWidth="1"/>
    <col min="15" max="15" width="1" style="5" customWidth="1"/>
    <col min="16" max="16" width="12.85546875" style="5" customWidth="1"/>
    <col min="17" max="17" width="16.140625" style="5" customWidth="1"/>
    <col min="18" max="18" width="13.5703125" style="5" customWidth="1"/>
    <col min="19" max="19" width="16.85546875" style="5" customWidth="1"/>
    <col min="20" max="20" width="18.140625" style="5" customWidth="1"/>
    <col min="21" max="21" width="11.5703125" style="5" bestFit="1" customWidth="1"/>
    <col min="22" max="16384" width="9.140625" style="5"/>
  </cols>
  <sheetData>
    <row r="1" spans="1:22" ht="20.25" customHeight="1">
      <c r="A1" s="1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22" ht="20.25" customHeight="1">
      <c r="A2" s="1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22" ht="20.25" customHeight="1">
      <c r="A3" s="155" t="s">
        <v>3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22" ht="20.25" customHeight="1">
      <c r="A4" s="10"/>
      <c r="B4" s="11"/>
      <c r="C4" s="12"/>
      <c r="D4" s="12"/>
      <c r="E4" s="12"/>
      <c r="F4" s="12"/>
      <c r="G4" s="12"/>
      <c r="H4" s="13"/>
      <c r="I4" s="13"/>
      <c r="J4" s="13"/>
      <c r="K4" s="13"/>
      <c r="L4" s="13"/>
      <c r="M4" s="13"/>
      <c r="N4" s="13"/>
      <c r="O4" s="13"/>
      <c r="P4" s="13"/>
    </row>
    <row r="5" spans="1:22" ht="20.25" customHeight="1">
      <c r="A5" s="14"/>
      <c r="C5" s="6"/>
      <c r="D5" s="6"/>
      <c r="E5" s="6"/>
      <c r="F5" s="6"/>
      <c r="G5" s="6"/>
      <c r="H5" s="194" t="s">
        <v>4</v>
      </c>
      <c r="I5" s="194"/>
      <c r="J5" s="194"/>
      <c r="K5" s="194"/>
      <c r="L5" s="194"/>
      <c r="M5" s="194"/>
      <c r="N5" s="194"/>
      <c r="O5" s="194"/>
      <c r="P5" s="194"/>
    </row>
    <row r="6" spans="1:22" ht="20.25" customHeight="1">
      <c r="A6" s="14"/>
      <c r="C6" s="6"/>
      <c r="D6" s="6"/>
      <c r="E6" s="6"/>
      <c r="F6" s="6"/>
      <c r="G6" s="6"/>
      <c r="H6" s="196" t="s">
        <v>5</v>
      </c>
      <c r="I6" s="196"/>
      <c r="J6" s="196"/>
      <c r="K6" s="196"/>
      <c r="L6" s="196"/>
      <c r="M6" s="3"/>
      <c r="N6" s="195" t="s">
        <v>6</v>
      </c>
      <c r="O6" s="195"/>
      <c r="P6" s="195"/>
    </row>
    <row r="7" spans="1:22" ht="20.25" customHeight="1">
      <c r="A7" s="14"/>
      <c r="C7" s="6"/>
      <c r="D7" s="6"/>
      <c r="E7" s="6"/>
      <c r="F7" s="6"/>
      <c r="G7" s="6"/>
      <c r="H7" s="178" t="s">
        <v>10</v>
      </c>
      <c r="I7" s="15"/>
      <c r="J7" s="178" t="s">
        <v>10</v>
      </c>
      <c r="K7" s="178"/>
      <c r="L7" s="178" t="s">
        <v>196</v>
      </c>
      <c r="M7" s="15"/>
      <c r="N7" s="178" t="s">
        <v>10</v>
      </c>
      <c r="O7" s="15"/>
      <c r="P7" s="178" t="s">
        <v>10</v>
      </c>
    </row>
    <row r="8" spans="1:22" ht="20.25" customHeight="1">
      <c r="A8" s="14"/>
      <c r="C8" s="6"/>
      <c r="D8" s="6"/>
      <c r="E8" s="6"/>
      <c r="F8" s="6"/>
      <c r="G8" s="6"/>
      <c r="H8" s="178" t="s">
        <v>8</v>
      </c>
      <c r="I8" s="15"/>
      <c r="J8" s="178" t="s">
        <v>9</v>
      </c>
      <c r="K8" s="178"/>
      <c r="L8" s="178" t="s">
        <v>197</v>
      </c>
      <c r="M8" s="15"/>
      <c r="N8" s="178" t="s">
        <v>8</v>
      </c>
      <c r="O8" s="15"/>
      <c r="P8" s="178" t="s">
        <v>9</v>
      </c>
    </row>
    <row r="9" spans="1:22" ht="20.25" customHeight="1">
      <c r="A9" s="14"/>
      <c r="C9" s="19"/>
      <c r="D9" s="19"/>
      <c r="E9" s="19"/>
      <c r="F9" s="180" t="s">
        <v>7</v>
      </c>
      <c r="G9" s="19"/>
      <c r="H9" s="62"/>
      <c r="I9" s="30"/>
      <c r="J9" s="62" t="s">
        <v>195</v>
      </c>
      <c r="K9" s="150"/>
      <c r="L9" s="62" t="s">
        <v>195</v>
      </c>
      <c r="M9" s="63"/>
      <c r="N9" s="62"/>
      <c r="O9" s="30"/>
      <c r="P9" s="62"/>
    </row>
    <row r="10" spans="1:22" ht="20.25" customHeight="1">
      <c r="A10" s="16"/>
      <c r="B10" s="16"/>
      <c r="C10" s="16"/>
      <c r="D10" s="16"/>
      <c r="E10" s="16"/>
      <c r="F10" s="17"/>
      <c r="G10" s="18"/>
      <c r="H10" s="17"/>
      <c r="I10" s="19"/>
      <c r="J10" s="17"/>
      <c r="K10" s="17"/>
      <c r="L10" s="17"/>
      <c r="M10" s="19"/>
      <c r="N10" s="17"/>
      <c r="O10" s="20"/>
      <c r="P10" s="17"/>
    </row>
    <row r="11" spans="1:22" ht="20.25" customHeight="1">
      <c r="A11" s="18" t="s">
        <v>11</v>
      </c>
      <c r="B11" s="18"/>
      <c r="C11" s="18"/>
      <c r="D11" s="18"/>
      <c r="E11" s="18"/>
      <c r="G11" s="18"/>
      <c r="H11" s="18"/>
      <c r="I11" s="18"/>
      <c r="J11" s="18"/>
      <c r="K11" s="18"/>
      <c r="L11" s="18"/>
      <c r="M11" s="18"/>
      <c r="N11" s="20"/>
      <c r="O11" s="20"/>
      <c r="P11" s="20"/>
    </row>
    <row r="12" spans="1:22" ht="20.25" customHeight="1">
      <c r="A12" s="18" t="s">
        <v>12</v>
      </c>
      <c r="F12" s="21"/>
      <c r="N12" s="21"/>
      <c r="O12" s="21"/>
      <c r="P12" s="21"/>
    </row>
    <row r="13" spans="1:22" ht="20.25" customHeight="1">
      <c r="A13" s="5" t="s">
        <v>13</v>
      </c>
      <c r="F13" s="22">
        <v>6</v>
      </c>
      <c r="H13" s="23">
        <f>68610+2230</f>
        <v>70840</v>
      </c>
      <c r="J13" s="23">
        <v>66218</v>
      </c>
      <c r="L13" s="23">
        <v>149495</v>
      </c>
      <c r="N13" s="23">
        <v>4314</v>
      </c>
      <c r="O13" s="24"/>
      <c r="P13" s="23">
        <f>19969+2270+1945</f>
        <v>24184</v>
      </c>
      <c r="Q13" s="25"/>
      <c r="S13" s="25"/>
      <c r="U13" s="25"/>
      <c r="V13" s="25"/>
    </row>
    <row r="14" spans="1:22" ht="20.25" customHeight="1">
      <c r="A14" s="5" t="s">
        <v>192</v>
      </c>
      <c r="F14" s="22">
        <v>7</v>
      </c>
      <c r="H14" s="23">
        <v>309080</v>
      </c>
      <c r="J14" s="23">
        <v>304924</v>
      </c>
      <c r="L14" s="23">
        <v>286299</v>
      </c>
      <c r="N14" s="23">
        <v>184913</v>
      </c>
      <c r="O14" s="26"/>
      <c r="P14" s="23">
        <v>160261</v>
      </c>
      <c r="Q14" s="25"/>
      <c r="S14" s="25"/>
      <c r="T14" s="27"/>
      <c r="U14" s="25"/>
      <c r="V14" s="25"/>
    </row>
    <row r="15" spans="1:22" ht="20.25" customHeight="1">
      <c r="A15" s="5" t="s">
        <v>14</v>
      </c>
      <c r="F15" s="22">
        <v>8</v>
      </c>
      <c r="H15" s="56">
        <v>42770</v>
      </c>
      <c r="J15" s="56">
        <v>57090</v>
      </c>
      <c r="K15" s="56"/>
      <c r="L15" s="23">
        <v>23437</v>
      </c>
      <c r="M15" s="56"/>
      <c r="N15" s="23">
        <v>0</v>
      </c>
      <c r="O15" s="56"/>
      <c r="P15" s="23">
        <v>0</v>
      </c>
      <c r="Q15" s="25"/>
      <c r="S15" s="25"/>
      <c r="U15" s="25"/>
      <c r="V15" s="25"/>
    </row>
    <row r="16" spans="1:22" ht="20.25" customHeight="1">
      <c r="A16" s="5" t="s">
        <v>15</v>
      </c>
      <c r="F16" s="22">
        <v>5</v>
      </c>
      <c r="H16" s="56">
        <v>0</v>
      </c>
      <c r="J16" s="56">
        <f>59159-59159</f>
        <v>0</v>
      </c>
      <c r="K16" s="56"/>
      <c r="L16" s="56">
        <v>0</v>
      </c>
      <c r="M16" s="56"/>
      <c r="N16" s="23">
        <v>382870</v>
      </c>
      <c r="O16" s="56"/>
      <c r="P16" s="23">
        <v>396086</v>
      </c>
      <c r="Q16" s="25"/>
      <c r="S16" s="25"/>
      <c r="U16" s="25"/>
      <c r="V16" s="25"/>
    </row>
    <row r="17" spans="1:22" ht="20.25" customHeight="1">
      <c r="A17" s="5" t="s">
        <v>243</v>
      </c>
      <c r="F17" s="22">
        <v>5</v>
      </c>
      <c r="H17" s="56">
        <v>0</v>
      </c>
      <c r="J17" s="56">
        <f>59159-54464</f>
        <v>4695</v>
      </c>
      <c r="K17" s="56"/>
      <c r="L17" s="56">
        <v>0</v>
      </c>
      <c r="M17" s="56"/>
      <c r="N17" s="23">
        <v>0</v>
      </c>
      <c r="O17" s="56"/>
      <c r="P17" s="23">
        <v>0</v>
      </c>
      <c r="Q17" s="25"/>
      <c r="S17" s="25"/>
      <c r="U17" s="25"/>
      <c r="V17" s="25"/>
    </row>
    <row r="18" spans="1:22" ht="20.25" customHeight="1">
      <c r="A18" s="5" t="s">
        <v>234</v>
      </c>
      <c r="F18" s="22">
        <v>9</v>
      </c>
      <c r="H18" s="56">
        <v>6996</v>
      </c>
      <c r="J18" s="56">
        <v>0</v>
      </c>
      <c r="K18" s="56"/>
      <c r="L18" s="56">
        <v>0</v>
      </c>
      <c r="M18" s="56"/>
      <c r="N18" s="56">
        <v>0</v>
      </c>
      <c r="O18" s="56"/>
      <c r="P18" s="56">
        <v>0</v>
      </c>
      <c r="Q18" s="25"/>
      <c r="S18" s="25"/>
      <c r="U18" s="25"/>
      <c r="V18" s="25"/>
    </row>
    <row r="19" spans="1:22" ht="20.25" customHeight="1">
      <c r="A19" s="5" t="s">
        <v>16</v>
      </c>
      <c r="F19" s="22">
        <v>10</v>
      </c>
      <c r="H19" s="23">
        <v>453406</v>
      </c>
      <c r="J19" s="23">
        <f>520830+54464</f>
        <v>575294</v>
      </c>
      <c r="L19" s="23">
        <v>484105</v>
      </c>
      <c r="N19" s="23">
        <v>180938</v>
      </c>
      <c r="O19" s="24"/>
      <c r="P19" s="23">
        <v>191916</v>
      </c>
      <c r="Q19" s="25"/>
      <c r="S19" s="25"/>
      <c r="U19" s="25"/>
      <c r="V19" s="25"/>
    </row>
    <row r="20" spans="1:22" ht="20.25" customHeight="1">
      <c r="A20" s="5" t="s">
        <v>17</v>
      </c>
      <c r="F20" s="22"/>
      <c r="H20" s="23">
        <v>13175</v>
      </c>
      <c r="J20" s="23">
        <f>19787-7580</f>
        <v>12207</v>
      </c>
      <c r="L20" s="56">
        <v>16076</v>
      </c>
      <c r="N20" s="23">
        <v>9352</v>
      </c>
      <c r="O20" s="24"/>
      <c r="P20" s="23">
        <v>12173</v>
      </c>
      <c r="Q20" s="25"/>
      <c r="S20" s="25"/>
      <c r="U20" s="25"/>
      <c r="V20" s="25"/>
    </row>
    <row r="21" spans="1:22" ht="20.25" customHeight="1">
      <c r="B21" s="18" t="s">
        <v>188</v>
      </c>
      <c r="F21" s="22"/>
      <c r="H21" s="29">
        <f>SUM(H13:H20)</f>
        <v>896267</v>
      </c>
      <c r="J21" s="29">
        <f>SUM(J13:J20)</f>
        <v>1020428</v>
      </c>
      <c r="K21" s="26"/>
      <c r="L21" s="29">
        <f>SUM(L13:L20)</f>
        <v>959412</v>
      </c>
      <c r="N21" s="29">
        <f>SUM(N13:N20)</f>
        <v>762387</v>
      </c>
      <c r="O21" s="26"/>
      <c r="P21" s="29">
        <f>SUM(P13:P20)</f>
        <v>784620</v>
      </c>
      <c r="Q21" s="25"/>
      <c r="S21" s="25"/>
      <c r="U21" s="25"/>
    </row>
    <row r="22" spans="1:22" ht="20.25" customHeight="1">
      <c r="F22" s="22"/>
      <c r="O22" s="26"/>
    </row>
    <row r="23" spans="1:22" ht="20.25" customHeight="1">
      <c r="A23" s="18" t="s">
        <v>18</v>
      </c>
      <c r="F23" s="22"/>
      <c r="O23" s="24"/>
    </row>
    <row r="24" spans="1:22" ht="20.25" customHeight="1">
      <c r="A24" s="5" t="s">
        <v>19</v>
      </c>
      <c r="F24" s="22">
        <v>11</v>
      </c>
      <c r="H24" s="31">
        <f>58674-2230</f>
        <v>56444</v>
      </c>
      <c r="J24" s="31">
        <v>53068</v>
      </c>
      <c r="L24" s="31">
        <v>77223</v>
      </c>
      <c r="N24" s="23">
        <v>53068</v>
      </c>
      <c r="O24" s="26"/>
      <c r="P24" s="23">
        <v>53068</v>
      </c>
      <c r="Q24" s="25"/>
      <c r="R24" s="27"/>
      <c r="S24" s="25"/>
      <c r="U24" s="25"/>
    </row>
    <row r="25" spans="1:22" ht="20.25" customHeight="1">
      <c r="A25" s="5" t="s">
        <v>20</v>
      </c>
      <c r="F25" s="22">
        <v>7</v>
      </c>
      <c r="H25" s="31">
        <v>96945</v>
      </c>
      <c r="J25" s="31">
        <v>111930</v>
      </c>
      <c r="L25" s="31">
        <v>180195</v>
      </c>
      <c r="N25" s="23">
        <v>0</v>
      </c>
      <c r="O25" s="26"/>
      <c r="P25" s="23">
        <v>0</v>
      </c>
      <c r="Q25" s="25"/>
      <c r="S25" s="25"/>
      <c r="U25" s="25"/>
    </row>
    <row r="26" spans="1:22" ht="20.25" customHeight="1">
      <c r="A26" s="5" t="s">
        <v>228</v>
      </c>
      <c r="F26" s="22">
        <v>12</v>
      </c>
      <c r="H26" s="23">
        <v>27985</v>
      </c>
      <c r="J26" s="23">
        <v>20346</v>
      </c>
      <c r="L26" s="23">
        <v>0</v>
      </c>
      <c r="N26" s="23">
        <v>0</v>
      </c>
      <c r="O26" s="26"/>
      <c r="P26" s="23">
        <v>0</v>
      </c>
      <c r="Q26" s="25"/>
      <c r="R26" s="27"/>
      <c r="S26" s="25"/>
      <c r="U26" s="25"/>
    </row>
    <row r="27" spans="1:22" ht="20.25" customHeight="1">
      <c r="A27" s="5" t="s">
        <v>21</v>
      </c>
      <c r="F27" s="22">
        <v>13</v>
      </c>
      <c r="H27" s="31">
        <v>165430</v>
      </c>
      <c r="J27" s="31">
        <v>148356</v>
      </c>
      <c r="L27" s="31">
        <v>121082</v>
      </c>
      <c r="N27" s="31">
        <v>0</v>
      </c>
      <c r="O27" s="26"/>
      <c r="P27" s="31">
        <v>0</v>
      </c>
      <c r="Q27" s="25"/>
      <c r="R27" s="27"/>
      <c r="S27" s="25"/>
      <c r="U27" s="25"/>
    </row>
    <row r="28" spans="1:22" ht="20.25" customHeight="1">
      <c r="A28" s="5" t="s">
        <v>224</v>
      </c>
      <c r="F28" s="22">
        <v>14</v>
      </c>
      <c r="H28" s="56">
        <v>0</v>
      </c>
      <c r="J28" s="56">
        <v>0</v>
      </c>
      <c r="L28" s="56">
        <v>0</v>
      </c>
      <c r="N28" s="23">
        <v>376692</v>
      </c>
      <c r="O28" s="24"/>
      <c r="P28" s="23">
        <v>376692</v>
      </c>
      <c r="Q28" s="25"/>
      <c r="S28" s="25"/>
      <c r="U28" s="25"/>
    </row>
    <row r="29" spans="1:22" ht="20.25" customHeight="1">
      <c r="A29" s="5" t="s">
        <v>226</v>
      </c>
      <c r="F29" s="22">
        <v>15</v>
      </c>
      <c r="H29" s="56">
        <v>287956</v>
      </c>
      <c r="I29" s="56"/>
      <c r="J29" s="56">
        <v>268922</v>
      </c>
      <c r="L29" s="56">
        <v>36216</v>
      </c>
      <c r="N29" s="23">
        <v>0</v>
      </c>
      <c r="O29" s="26"/>
      <c r="P29" s="23">
        <v>0</v>
      </c>
      <c r="Q29" s="25"/>
      <c r="S29" s="25"/>
      <c r="U29" s="25"/>
    </row>
    <row r="30" spans="1:22" ht="20.25" customHeight="1">
      <c r="A30" s="5" t="s">
        <v>22</v>
      </c>
      <c r="F30" s="22">
        <v>16</v>
      </c>
      <c r="H30" s="23">
        <v>666718</v>
      </c>
      <c r="J30" s="23">
        <f>622552+123409</f>
        <v>745961</v>
      </c>
      <c r="L30" s="23">
        <v>786020</v>
      </c>
      <c r="N30" s="23">
        <v>560763</v>
      </c>
      <c r="O30" s="24"/>
      <c r="P30" s="23">
        <v>631646</v>
      </c>
      <c r="Q30" s="25"/>
      <c r="S30" s="25"/>
      <c r="U30" s="25"/>
    </row>
    <row r="31" spans="1:22" ht="20.25" customHeight="1">
      <c r="A31" s="5" t="s">
        <v>23</v>
      </c>
      <c r="F31" s="22">
        <v>17</v>
      </c>
      <c r="H31" s="23">
        <v>5526</v>
      </c>
      <c r="J31" s="23">
        <v>7547</v>
      </c>
      <c r="L31" s="23">
        <v>5876</v>
      </c>
      <c r="N31" s="23">
        <v>383</v>
      </c>
      <c r="O31" s="26"/>
      <c r="P31" s="23">
        <v>505</v>
      </c>
      <c r="Q31" s="25"/>
      <c r="S31" s="25"/>
      <c r="U31" s="25"/>
    </row>
    <row r="32" spans="1:22" ht="20.25" customHeight="1">
      <c r="A32" s="5" t="s">
        <v>24</v>
      </c>
      <c r="F32" s="22">
        <v>30</v>
      </c>
      <c r="H32" s="23">
        <v>36255</v>
      </c>
      <c r="J32" s="23">
        <v>22036</v>
      </c>
      <c r="L32" s="23">
        <v>18080</v>
      </c>
      <c r="N32" s="23">
        <v>11676</v>
      </c>
      <c r="O32" s="26"/>
      <c r="P32" s="23">
        <v>3310</v>
      </c>
      <c r="Q32" s="25"/>
      <c r="R32" s="27"/>
      <c r="S32" s="25"/>
      <c r="U32" s="25"/>
    </row>
    <row r="33" spans="1:21" ht="20.25" customHeight="1">
      <c r="A33" s="5" t="s">
        <v>25</v>
      </c>
      <c r="F33" s="22"/>
      <c r="H33" s="23">
        <v>7901</v>
      </c>
      <c r="J33" s="23">
        <v>9796</v>
      </c>
      <c r="L33" s="23">
        <v>6840</v>
      </c>
      <c r="N33" s="23">
        <v>265</v>
      </c>
      <c r="O33" s="26"/>
      <c r="P33" s="23">
        <v>265</v>
      </c>
      <c r="Q33" s="25"/>
      <c r="R33" s="27"/>
      <c r="S33" s="25"/>
      <c r="U33" s="25"/>
    </row>
    <row r="34" spans="1:21" ht="20.25" customHeight="1">
      <c r="B34" s="18" t="s">
        <v>189</v>
      </c>
      <c r="F34" s="22"/>
      <c r="H34" s="29">
        <f>SUM(H24:H33)</f>
        <v>1351160</v>
      </c>
      <c r="J34" s="29">
        <f>SUM(J24:J33)</f>
        <v>1387962</v>
      </c>
      <c r="K34" s="26"/>
      <c r="L34" s="29">
        <f>SUM(L24:L33)</f>
        <v>1231532</v>
      </c>
      <c r="N34" s="29">
        <f>SUM(N24:N33)</f>
        <v>1002847</v>
      </c>
      <c r="O34" s="26"/>
      <c r="P34" s="29">
        <f>SUM(P24:P33)</f>
        <v>1065486</v>
      </c>
      <c r="Q34" s="25"/>
      <c r="S34" s="25"/>
      <c r="U34" s="25"/>
    </row>
    <row r="35" spans="1:21" ht="20.25" customHeight="1" thickBot="1">
      <c r="A35" s="18" t="s">
        <v>26</v>
      </c>
      <c r="F35" s="22"/>
      <c r="H35" s="32">
        <f>H21+H34</f>
        <v>2247427</v>
      </c>
      <c r="J35" s="32">
        <f>J21+J34</f>
        <v>2408390</v>
      </c>
      <c r="K35" s="26"/>
      <c r="L35" s="32">
        <f>L21+L34</f>
        <v>2190944</v>
      </c>
      <c r="N35" s="32">
        <f>N21+N34</f>
        <v>1765234</v>
      </c>
      <c r="O35" s="26"/>
      <c r="P35" s="32">
        <f>P21+P34</f>
        <v>1850106</v>
      </c>
      <c r="Q35" s="25"/>
      <c r="S35" s="25"/>
      <c r="U35" s="25"/>
    </row>
    <row r="36" spans="1:21" ht="20.25" customHeight="1" thickTop="1">
      <c r="A36" s="18"/>
      <c r="F36" s="22"/>
      <c r="H36" s="26"/>
      <c r="J36" s="26"/>
      <c r="K36" s="26"/>
      <c r="L36" s="26"/>
      <c r="N36" s="26"/>
      <c r="O36" s="26"/>
      <c r="P36" s="26"/>
    </row>
    <row r="37" spans="1:21" ht="20.25" customHeight="1">
      <c r="A37" s="18"/>
      <c r="F37" s="22"/>
      <c r="H37" s="26"/>
      <c r="J37" s="26"/>
      <c r="K37" s="26"/>
      <c r="L37" s="26"/>
      <c r="N37" s="26"/>
      <c r="O37" s="26"/>
      <c r="P37" s="26"/>
    </row>
    <row r="38" spans="1:21" ht="20.25" customHeight="1">
      <c r="A38" s="18"/>
      <c r="F38" s="22"/>
      <c r="H38" s="26"/>
      <c r="J38" s="26"/>
      <c r="K38" s="26"/>
      <c r="L38" s="26"/>
      <c r="N38" s="26"/>
      <c r="O38" s="26"/>
      <c r="P38" s="26"/>
    </row>
    <row r="39" spans="1:21" ht="20.25" customHeight="1">
      <c r="A39" s="18"/>
      <c r="F39" s="22"/>
      <c r="H39" s="26"/>
      <c r="J39" s="26"/>
      <c r="K39" s="26"/>
      <c r="L39" s="26"/>
      <c r="N39" s="26"/>
      <c r="O39" s="26"/>
      <c r="P39" s="26"/>
    </row>
    <row r="40" spans="1:21" ht="20.25" customHeight="1">
      <c r="A40" s="18"/>
      <c r="F40" s="22"/>
      <c r="H40" s="26"/>
      <c r="J40" s="26"/>
      <c r="K40" s="26"/>
      <c r="L40" s="26"/>
      <c r="N40" s="26"/>
      <c r="O40" s="26"/>
      <c r="P40" s="26"/>
    </row>
    <row r="41" spans="1:21" ht="20.25" customHeight="1">
      <c r="A41" s="18"/>
      <c r="F41" s="22"/>
      <c r="H41" s="26"/>
      <c r="J41" s="26"/>
      <c r="K41" s="26"/>
      <c r="L41" s="26"/>
      <c r="N41" s="26"/>
      <c r="O41" s="26"/>
      <c r="P41" s="26"/>
    </row>
    <row r="42" spans="1:21" ht="20.25" customHeight="1">
      <c r="A42" s="18"/>
      <c r="F42" s="22"/>
      <c r="H42" s="26"/>
      <c r="J42" s="26"/>
      <c r="K42" s="26"/>
      <c r="L42" s="26"/>
      <c r="N42" s="26"/>
      <c r="O42" s="26"/>
      <c r="P42" s="26"/>
    </row>
    <row r="43" spans="1:21" ht="20.25" customHeight="1">
      <c r="A43" s="18"/>
      <c r="F43" s="22"/>
      <c r="H43" s="26"/>
      <c r="J43" s="26"/>
      <c r="K43" s="26"/>
      <c r="L43" s="26"/>
      <c r="N43" s="26"/>
      <c r="O43" s="26"/>
      <c r="P43" s="26"/>
    </row>
    <row r="44" spans="1:21" ht="20.25" customHeight="1">
      <c r="A44" s="18"/>
      <c r="F44" s="22"/>
      <c r="H44" s="26"/>
      <c r="J44" s="26"/>
      <c r="K44" s="26"/>
      <c r="L44" s="26"/>
      <c r="N44" s="26"/>
      <c r="O44" s="26"/>
      <c r="P44" s="26"/>
    </row>
    <row r="45" spans="1:21" ht="20.25" customHeight="1">
      <c r="A45" s="18"/>
      <c r="F45" s="22"/>
      <c r="H45" s="26"/>
      <c r="J45" s="26"/>
      <c r="K45" s="26"/>
      <c r="L45" s="26"/>
      <c r="N45" s="26"/>
      <c r="O45" s="26"/>
      <c r="P45" s="26"/>
    </row>
    <row r="46" spans="1:21" ht="20.25" customHeight="1">
      <c r="A46" s="18"/>
      <c r="F46" s="22"/>
      <c r="H46" s="26"/>
      <c r="J46" s="26"/>
      <c r="K46" s="26"/>
      <c r="L46" s="26"/>
      <c r="N46" s="26"/>
      <c r="O46" s="26"/>
      <c r="P46" s="26"/>
    </row>
    <row r="47" spans="1:21" ht="20.25" customHeight="1">
      <c r="A47" s="18"/>
      <c r="F47" s="22"/>
      <c r="H47" s="26"/>
      <c r="J47" s="26"/>
      <c r="K47" s="26"/>
      <c r="L47" s="26"/>
      <c r="N47" s="26"/>
      <c r="O47" s="26"/>
      <c r="P47" s="26"/>
    </row>
    <row r="48" spans="1:21" ht="20.25" customHeight="1">
      <c r="A48" s="18"/>
      <c r="F48" s="22"/>
      <c r="H48" s="26"/>
      <c r="J48" s="26"/>
      <c r="K48" s="26"/>
      <c r="L48" s="26"/>
      <c r="N48" s="26"/>
      <c r="O48" s="26"/>
      <c r="P48" s="26"/>
    </row>
    <row r="49" spans="1:16" ht="20.25" customHeight="1">
      <c r="A49" s="18"/>
      <c r="F49" s="22"/>
      <c r="H49" s="26"/>
      <c r="J49" s="26"/>
      <c r="K49" s="26"/>
      <c r="L49" s="26"/>
      <c r="N49" s="26"/>
      <c r="O49" s="26"/>
      <c r="P49" s="26"/>
    </row>
    <row r="50" spans="1:16" ht="20.25" customHeight="1">
      <c r="A50" s="18"/>
      <c r="F50" s="22"/>
      <c r="H50" s="26"/>
      <c r="J50" s="26"/>
      <c r="K50" s="26"/>
      <c r="L50" s="26"/>
      <c r="N50" s="26"/>
      <c r="O50" s="26"/>
      <c r="P50" s="26"/>
    </row>
    <row r="51" spans="1:16" ht="20.25" customHeight="1">
      <c r="A51" s="18"/>
      <c r="F51" s="22"/>
      <c r="H51" s="26"/>
      <c r="J51" s="26"/>
      <c r="K51" s="26"/>
      <c r="L51" s="26"/>
      <c r="N51" s="26"/>
      <c r="O51" s="26"/>
      <c r="P51" s="26"/>
    </row>
    <row r="52" spans="1:16" ht="20.25" customHeight="1">
      <c r="A52" s="18"/>
      <c r="F52" s="22"/>
      <c r="H52" s="26"/>
      <c r="J52" s="26"/>
      <c r="K52" s="26"/>
      <c r="L52" s="26"/>
      <c r="N52" s="26"/>
      <c r="O52" s="26"/>
      <c r="P52" s="26"/>
    </row>
    <row r="53" spans="1:16" ht="20.25" customHeight="1">
      <c r="A53" s="18"/>
      <c r="F53" s="22"/>
      <c r="H53" s="26"/>
      <c r="J53" s="26"/>
      <c r="K53" s="26"/>
      <c r="L53" s="26"/>
      <c r="N53" s="26"/>
      <c r="O53" s="26"/>
      <c r="P53" s="26"/>
    </row>
    <row r="54" spans="1:16" ht="20.25" customHeight="1">
      <c r="A54" s="8" t="s">
        <v>124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20.25" customHeight="1">
      <c r="F55" s="22"/>
      <c r="J55" s="33"/>
      <c r="K55" s="33"/>
      <c r="L55" s="33"/>
      <c r="N55" s="23"/>
      <c r="O55" s="23"/>
      <c r="P55" s="33" t="s">
        <v>200</v>
      </c>
    </row>
    <row r="56" spans="1:16" ht="20.25" customHeight="1">
      <c r="A56" s="1" t="s">
        <v>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</row>
    <row r="57" spans="1:16" ht="20.25" customHeight="1">
      <c r="A57" s="1" t="s">
        <v>2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7"/>
    </row>
    <row r="58" spans="1:16" ht="20.25" customHeight="1">
      <c r="A58" s="155" t="s">
        <v>3</v>
      </c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ht="20.25" customHeight="1">
      <c r="A59" s="10"/>
      <c r="B59" s="11"/>
      <c r="C59" s="12"/>
      <c r="D59" s="12"/>
      <c r="E59" s="12"/>
      <c r="F59" s="12"/>
      <c r="G59" s="12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20.25" customHeight="1">
      <c r="A60" s="14"/>
      <c r="C60" s="6"/>
      <c r="D60" s="6"/>
      <c r="E60" s="6"/>
      <c r="F60" s="6"/>
      <c r="G60" s="6"/>
      <c r="H60" s="194" t="s">
        <v>4</v>
      </c>
      <c r="I60" s="194"/>
      <c r="J60" s="194"/>
      <c r="K60" s="194"/>
      <c r="L60" s="194"/>
      <c r="M60" s="194"/>
      <c r="N60" s="194"/>
      <c r="O60" s="194"/>
      <c r="P60" s="194"/>
    </row>
    <row r="61" spans="1:16" ht="20.25" customHeight="1">
      <c r="A61" s="14"/>
      <c r="C61" s="6"/>
      <c r="D61" s="6"/>
      <c r="E61" s="6"/>
      <c r="F61" s="6"/>
      <c r="G61" s="6"/>
      <c r="H61" s="196" t="s">
        <v>5</v>
      </c>
      <c r="I61" s="196"/>
      <c r="J61" s="196"/>
      <c r="K61" s="196"/>
      <c r="L61" s="196"/>
      <c r="M61" s="3"/>
      <c r="N61" s="195" t="s">
        <v>6</v>
      </c>
      <c r="O61" s="195"/>
      <c r="P61" s="195"/>
    </row>
    <row r="62" spans="1:16" ht="20.25" customHeight="1">
      <c r="A62" s="14"/>
      <c r="C62" s="6"/>
      <c r="D62" s="6"/>
      <c r="E62" s="6"/>
      <c r="F62" s="6"/>
      <c r="G62" s="6"/>
      <c r="H62" s="178" t="s">
        <v>10</v>
      </c>
      <c r="I62" s="15"/>
      <c r="J62" s="178" t="s">
        <v>10</v>
      </c>
      <c r="K62" s="178"/>
      <c r="L62" s="178" t="s">
        <v>196</v>
      </c>
      <c r="M62" s="15"/>
      <c r="N62" s="178" t="s">
        <v>10</v>
      </c>
      <c r="O62" s="15"/>
      <c r="P62" s="178" t="s">
        <v>10</v>
      </c>
    </row>
    <row r="63" spans="1:16" ht="20.25" customHeight="1">
      <c r="A63" s="14"/>
      <c r="C63" s="6"/>
      <c r="D63" s="6"/>
      <c r="E63" s="6"/>
      <c r="F63" s="6"/>
      <c r="G63" s="6"/>
      <c r="H63" s="178" t="s">
        <v>8</v>
      </c>
      <c r="I63" s="15"/>
      <c r="J63" s="178" t="s">
        <v>9</v>
      </c>
      <c r="K63" s="178"/>
      <c r="L63" s="178" t="s">
        <v>197</v>
      </c>
      <c r="M63" s="15"/>
      <c r="N63" s="178" t="s">
        <v>8</v>
      </c>
      <c r="O63" s="15"/>
      <c r="P63" s="178" t="s">
        <v>9</v>
      </c>
    </row>
    <row r="64" spans="1:16" ht="20.25" customHeight="1">
      <c r="A64" s="14"/>
      <c r="C64" s="19"/>
      <c r="D64" s="19"/>
      <c r="E64" s="19"/>
      <c r="F64" s="180" t="s">
        <v>7</v>
      </c>
      <c r="G64" s="19"/>
      <c r="H64" s="62"/>
      <c r="I64" s="30"/>
      <c r="J64" s="62" t="s">
        <v>195</v>
      </c>
      <c r="K64" s="150"/>
      <c r="L64" s="62" t="s">
        <v>195</v>
      </c>
      <c r="M64" s="63"/>
      <c r="N64" s="62"/>
      <c r="O64" s="30"/>
      <c r="P64" s="62"/>
    </row>
    <row r="65" spans="1:21" ht="20.25" customHeight="1">
      <c r="A65" s="16"/>
      <c r="B65" s="16"/>
      <c r="C65" s="16"/>
      <c r="D65" s="16"/>
      <c r="E65" s="16"/>
      <c r="F65" s="17"/>
      <c r="G65" s="18"/>
      <c r="H65" s="17"/>
      <c r="I65" s="19"/>
      <c r="J65" s="17"/>
      <c r="K65" s="17"/>
      <c r="L65" s="17"/>
      <c r="M65" s="19"/>
      <c r="N65" s="17"/>
      <c r="O65" s="34"/>
      <c r="P65" s="35"/>
    </row>
    <row r="66" spans="1:21" ht="20.25" customHeight="1">
      <c r="A66" s="18" t="s">
        <v>27</v>
      </c>
      <c r="B66" s="18"/>
      <c r="C66" s="18"/>
      <c r="D66" s="18"/>
      <c r="E66" s="18"/>
      <c r="G66" s="18"/>
      <c r="H66" s="36"/>
      <c r="I66" s="19"/>
      <c r="J66" s="36"/>
      <c r="K66" s="36"/>
      <c r="L66" s="36"/>
      <c r="M66" s="18"/>
      <c r="N66" s="36"/>
      <c r="O66" s="34"/>
      <c r="P66" s="36"/>
    </row>
    <row r="67" spans="1:21" ht="20.25" customHeight="1">
      <c r="A67" s="18" t="s">
        <v>28</v>
      </c>
      <c r="F67" s="22"/>
      <c r="I67" s="19"/>
      <c r="O67" s="20"/>
      <c r="P67" s="27"/>
    </row>
    <row r="68" spans="1:21" ht="20.25" customHeight="1">
      <c r="A68" s="5" t="s">
        <v>29</v>
      </c>
      <c r="F68" s="22"/>
      <c r="I68" s="19"/>
      <c r="O68" s="20"/>
      <c r="P68" s="27"/>
    </row>
    <row r="69" spans="1:21" ht="20.25" customHeight="1">
      <c r="B69" s="5" t="s">
        <v>182</v>
      </c>
      <c r="F69" s="22">
        <v>18</v>
      </c>
      <c r="H69" s="23">
        <v>436861</v>
      </c>
      <c r="I69" s="19"/>
      <c r="J69" s="23">
        <v>423581</v>
      </c>
      <c r="L69" s="23">
        <v>245424</v>
      </c>
      <c r="N69" s="23">
        <v>330391</v>
      </c>
      <c r="O69" s="37"/>
      <c r="P69" s="23">
        <v>296536</v>
      </c>
      <c r="Q69" s="25"/>
      <c r="S69" s="25"/>
      <c r="U69" s="25"/>
    </row>
    <row r="70" spans="1:21" ht="20.25" customHeight="1">
      <c r="A70" s="5" t="s">
        <v>191</v>
      </c>
      <c r="F70" s="22">
        <v>19</v>
      </c>
      <c r="H70" s="23">
        <v>350839</v>
      </c>
      <c r="I70" s="19"/>
      <c r="J70" s="23">
        <f>331320-4747+131205</f>
        <v>457778</v>
      </c>
      <c r="L70" s="23">
        <v>270904</v>
      </c>
      <c r="N70" s="23">
        <v>149631</v>
      </c>
      <c r="O70" s="37"/>
      <c r="P70" s="23">
        <v>194188</v>
      </c>
      <c r="Q70" s="25"/>
      <c r="S70" s="25"/>
      <c r="U70" s="25"/>
    </row>
    <row r="71" spans="1:21" ht="20.25" customHeight="1">
      <c r="A71" s="5" t="s">
        <v>30</v>
      </c>
      <c r="F71" s="22">
        <v>8</v>
      </c>
      <c r="H71" s="23">
        <v>56949</v>
      </c>
      <c r="I71" s="19"/>
      <c r="J71" s="23">
        <v>31778</v>
      </c>
      <c r="L71" s="23">
        <v>48896</v>
      </c>
      <c r="N71" s="23">
        <v>0</v>
      </c>
      <c r="O71" s="37"/>
      <c r="P71" s="23">
        <v>0</v>
      </c>
      <c r="Q71" s="25"/>
      <c r="S71" s="25"/>
      <c r="U71" s="25"/>
    </row>
    <row r="72" spans="1:21" ht="20.25" customHeight="1">
      <c r="A72" s="5" t="s">
        <v>31</v>
      </c>
      <c r="F72" s="22"/>
      <c r="H72" s="23"/>
      <c r="I72" s="19"/>
      <c r="J72" s="23"/>
      <c r="L72" s="23"/>
      <c r="P72" s="23"/>
      <c r="Q72" s="25"/>
      <c r="S72" s="25"/>
      <c r="U72" s="25"/>
    </row>
    <row r="73" spans="1:21" ht="20.25" customHeight="1">
      <c r="B73" s="5" t="s">
        <v>179</v>
      </c>
      <c r="F73" s="22">
        <v>20</v>
      </c>
      <c r="H73" s="23">
        <v>49617</v>
      </c>
      <c r="I73" s="19"/>
      <c r="J73" s="23">
        <v>45918</v>
      </c>
      <c r="L73" s="23">
        <v>43631</v>
      </c>
      <c r="N73" s="23">
        <v>49178</v>
      </c>
      <c r="O73" s="37"/>
      <c r="P73" s="23">
        <v>45383</v>
      </c>
      <c r="Q73" s="25"/>
      <c r="S73" s="25"/>
      <c r="U73" s="25"/>
    </row>
    <row r="74" spans="1:21" ht="20.25" customHeight="1">
      <c r="B74" s="5" t="s">
        <v>180</v>
      </c>
      <c r="F74" s="22">
        <v>21</v>
      </c>
      <c r="H74" s="23">
        <v>41935</v>
      </c>
      <c r="I74" s="19"/>
      <c r="J74" s="23">
        <v>55664</v>
      </c>
      <c r="K74" s="23"/>
      <c r="L74" s="23">
        <v>90981</v>
      </c>
      <c r="M74" s="23"/>
      <c r="N74" s="23">
        <v>31829</v>
      </c>
      <c r="O74" s="37"/>
      <c r="P74" s="23">
        <v>51941</v>
      </c>
      <c r="Q74" s="25"/>
      <c r="S74" s="25"/>
      <c r="U74" s="25"/>
    </row>
    <row r="75" spans="1:21" ht="20.25" customHeight="1">
      <c r="B75" s="5" t="s">
        <v>211</v>
      </c>
      <c r="F75" s="22">
        <v>22</v>
      </c>
      <c r="H75" s="23">
        <v>0</v>
      </c>
      <c r="I75" s="19"/>
      <c r="J75" s="23">
        <v>482</v>
      </c>
      <c r="K75" s="23"/>
      <c r="L75" s="23">
        <v>4469</v>
      </c>
      <c r="M75" s="23"/>
      <c r="N75" s="23">
        <v>0</v>
      </c>
      <c r="O75" s="37"/>
      <c r="P75" s="23">
        <v>482</v>
      </c>
      <c r="Q75" s="25"/>
      <c r="S75" s="25"/>
      <c r="U75" s="25"/>
    </row>
    <row r="76" spans="1:21" ht="20.25" customHeight="1">
      <c r="A76" s="5" t="s">
        <v>231</v>
      </c>
      <c r="F76" s="22">
        <v>23</v>
      </c>
      <c r="H76" s="23">
        <v>28577</v>
      </c>
      <c r="I76" s="19"/>
      <c r="J76" s="23">
        <v>0</v>
      </c>
      <c r="L76" s="23">
        <v>0</v>
      </c>
      <c r="N76" s="23">
        <v>28577</v>
      </c>
      <c r="O76" s="23">
        <v>0</v>
      </c>
      <c r="P76" s="23">
        <v>0</v>
      </c>
      <c r="Q76" s="25"/>
      <c r="S76" s="25"/>
      <c r="U76" s="25"/>
    </row>
    <row r="77" spans="1:21" ht="20.25" customHeight="1">
      <c r="A77" s="5" t="s">
        <v>32</v>
      </c>
      <c r="F77" s="22">
        <v>5</v>
      </c>
      <c r="H77" s="23">
        <v>0</v>
      </c>
      <c r="I77" s="19"/>
      <c r="J77" s="23">
        <v>0</v>
      </c>
      <c r="K77" s="23"/>
      <c r="L77" s="23">
        <v>0</v>
      </c>
      <c r="M77" s="23"/>
      <c r="N77" s="23">
        <v>22500</v>
      </c>
      <c r="O77" s="37"/>
      <c r="P77" s="23">
        <v>22500</v>
      </c>
      <c r="Q77" s="25"/>
      <c r="S77" s="25"/>
      <c r="U77" s="25"/>
    </row>
    <row r="78" spans="1:21" ht="20.25" customHeight="1">
      <c r="A78" s="5" t="s">
        <v>225</v>
      </c>
      <c r="F78" s="22"/>
      <c r="H78" s="23">
        <v>0</v>
      </c>
      <c r="I78" s="19"/>
      <c r="J78" s="23">
        <v>0</v>
      </c>
      <c r="K78" s="23"/>
      <c r="L78" s="23">
        <v>11787</v>
      </c>
      <c r="M78" s="23"/>
      <c r="N78" s="23">
        <v>0</v>
      </c>
      <c r="O78" s="37"/>
      <c r="P78" s="23">
        <v>0</v>
      </c>
      <c r="Q78" s="25"/>
      <c r="S78" s="25"/>
      <c r="U78" s="25"/>
    </row>
    <row r="79" spans="1:21" ht="20.25" customHeight="1">
      <c r="A79" s="5" t="s">
        <v>33</v>
      </c>
      <c r="F79" s="22"/>
      <c r="H79" s="23">
        <v>1330</v>
      </c>
      <c r="I79" s="19"/>
      <c r="J79" s="23">
        <v>10344</v>
      </c>
      <c r="L79" s="23">
        <v>11188</v>
      </c>
      <c r="N79" s="23">
        <v>0</v>
      </c>
      <c r="O79" s="37"/>
      <c r="P79" s="23">
        <v>1289</v>
      </c>
      <c r="Q79" s="25"/>
      <c r="S79" s="25"/>
      <c r="U79" s="25"/>
    </row>
    <row r="80" spans="1:21" ht="20.25" customHeight="1">
      <c r="B80" s="18" t="s">
        <v>181</v>
      </c>
      <c r="C80" s="18"/>
      <c r="F80" s="22"/>
      <c r="H80" s="29">
        <f>SUM(H69:H79)</f>
        <v>966108</v>
      </c>
      <c r="I80" s="19"/>
      <c r="J80" s="29">
        <f>SUM(J69:J79)</f>
        <v>1025545</v>
      </c>
      <c r="K80" s="26"/>
      <c r="L80" s="29">
        <f>SUM(L69:L79)</f>
        <v>727280</v>
      </c>
      <c r="M80" s="23"/>
      <c r="N80" s="29">
        <f>SUM(N69:N79)</f>
        <v>612106</v>
      </c>
      <c r="O80" s="26"/>
      <c r="P80" s="29">
        <f>SUM(P69:P79)</f>
        <v>612319</v>
      </c>
      <c r="Q80" s="25"/>
      <c r="S80" s="25"/>
      <c r="U80" s="25"/>
    </row>
    <row r="81" spans="1:21" ht="20.25" customHeight="1">
      <c r="F81" s="22"/>
      <c r="H81" s="23"/>
      <c r="I81" s="19"/>
      <c r="J81" s="23"/>
      <c r="K81" s="23"/>
      <c r="L81" s="23"/>
      <c r="M81" s="23"/>
      <c r="N81" s="23"/>
      <c r="O81" s="26"/>
      <c r="P81" s="23"/>
    </row>
    <row r="82" spans="1:21" ht="20.25" customHeight="1">
      <c r="A82" s="14" t="s">
        <v>34</v>
      </c>
      <c r="F82" s="22"/>
      <c r="H82" s="27"/>
      <c r="I82" s="19"/>
      <c r="J82" s="27"/>
      <c r="K82" s="27"/>
      <c r="L82" s="27"/>
      <c r="M82" s="23"/>
      <c r="N82" s="27"/>
      <c r="O82" s="37"/>
      <c r="P82" s="27"/>
    </row>
    <row r="83" spans="1:21" ht="20.25" customHeight="1">
      <c r="A83" s="5" t="s">
        <v>35</v>
      </c>
      <c r="F83" s="22">
        <v>20</v>
      </c>
      <c r="H83" s="23">
        <v>85716</v>
      </c>
      <c r="I83" s="19"/>
      <c r="J83" s="23">
        <v>130142</v>
      </c>
      <c r="K83" s="23"/>
      <c r="L83" s="23">
        <v>173666</v>
      </c>
      <c r="M83" s="23"/>
      <c r="N83" s="23">
        <v>85494</v>
      </c>
      <c r="O83" s="37"/>
      <c r="P83" s="23">
        <v>129481</v>
      </c>
      <c r="Q83" s="25"/>
      <c r="S83" s="25"/>
      <c r="U83" s="25"/>
    </row>
    <row r="84" spans="1:21" ht="20.25" customHeight="1">
      <c r="A84" s="5" t="s">
        <v>36</v>
      </c>
      <c r="F84" s="22">
        <v>21</v>
      </c>
      <c r="H84" s="23">
        <v>77275</v>
      </c>
      <c r="I84" s="19"/>
      <c r="J84" s="23">
        <v>69721</v>
      </c>
      <c r="K84" s="23"/>
      <c r="L84" s="23">
        <v>103882</v>
      </c>
      <c r="M84" s="23"/>
      <c r="N84" s="23">
        <v>45405</v>
      </c>
      <c r="O84" s="37"/>
      <c r="P84" s="23">
        <v>43334</v>
      </c>
      <c r="Q84" s="25"/>
      <c r="S84" s="25"/>
      <c r="U84" s="25"/>
    </row>
    <row r="85" spans="1:21" ht="20.25" customHeight="1">
      <c r="A85" s="5" t="s">
        <v>37</v>
      </c>
      <c r="F85" s="22">
        <v>22</v>
      </c>
      <c r="H85" s="23">
        <v>35944</v>
      </c>
      <c r="I85" s="19"/>
      <c r="J85" s="23">
        <v>32492</v>
      </c>
      <c r="K85" s="23"/>
      <c r="L85" s="23">
        <v>22707</v>
      </c>
      <c r="M85" s="23"/>
      <c r="N85" s="23">
        <v>28238</v>
      </c>
      <c r="O85" s="37"/>
      <c r="P85" s="23">
        <v>26139</v>
      </c>
      <c r="Q85" s="25"/>
      <c r="S85" s="25"/>
      <c r="U85" s="25"/>
    </row>
    <row r="86" spans="1:21" ht="20.25" customHeight="1">
      <c r="A86" s="5" t="s">
        <v>38</v>
      </c>
      <c r="F86" s="22">
        <v>16</v>
      </c>
      <c r="H86" s="23">
        <v>90913</v>
      </c>
      <c r="I86" s="19"/>
      <c r="J86" s="23">
        <v>123409</v>
      </c>
      <c r="K86" s="23"/>
      <c r="L86" s="23">
        <v>155815</v>
      </c>
      <c r="M86" s="23"/>
      <c r="N86" s="23">
        <v>90913</v>
      </c>
      <c r="O86" s="37"/>
      <c r="P86" s="23">
        <v>123409</v>
      </c>
      <c r="Q86" s="25"/>
      <c r="S86" s="25"/>
      <c r="U86" s="25"/>
    </row>
    <row r="87" spans="1:21" ht="20.25" customHeight="1">
      <c r="B87" s="18" t="s">
        <v>183</v>
      </c>
      <c r="F87" s="22"/>
      <c r="H87" s="29">
        <f>SUM(H83:H86)</f>
        <v>289848</v>
      </c>
      <c r="I87" s="19"/>
      <c r="J87" s="29">
        <f>SUM(J83:J86)</f>
        <v>355764</v>
      </c>
      <c r="K87" s="26"/>
      <c r="L87" s="29">
        <f>SUM(L83:L86)</f>
        <v>456070</v>
      </c>
      <c r="M87" s="23"/>
      <c r="N87" s="29">
        <f>SUM(N83:N86)</f>
        <v>250050</v>
      </c>
      <c r="O87" s="26"/>
      <c r="P87" s="29">
        <f>SUM(P83:P86)</f>
        <v>322363</v>
      </c>
      <c r="Q87" s="25"/>
      <c r="S87" s="25"/>
      <c r="U87" s="25"/>
    </row>
    <row r="88" spans="1:21" ht="20.25" customHeight="1">
      <c r="A88" s="18" t="s">
        <v>39</v>
      </c>
      <c r="F88" s="22"/>
      <c r="H88" s="29">
        <f>H80+H87</f>
        <v>1255956</v>
      </c>
      <c r="I88" s="19"/>
      <c r="J88" s="29">
        <f>J80+J87</f>
        <v>1381309</v>
      </c>
      <c r="K88" s="26"/>
      <c r="L88" s="29">
        <f>L80+L87</f>
        <v>1183350</v>
      </c>
      <c r="M88" s="23"/>
      <c r="N88" s="29">
        <f>N80+N87</f>
        <v>862156</v>
      </c>
      <c r="O88" s="26"/>
      <c r="P88" s="29">
        <f>P80+P87</f>
        <v>934682</v>
      </c>
      <c r="Q88" s="25"/>
      <c r="S88" s="25"/>
      <c r="U88" s="25"/>
    </row>
    <row r="89" spans="1:21" ht="20.25" customHeight="1">
      <c r="A89" s="18"/>
      <c r="F89" s="22"/>
      <c r="H89" s="26"/>
      <c r="I89" s="19"/>
      <c r="J89" s="26"/>
      <c r="K89" s="26"/>
      <c r="L89" s="26"/>
      <c r="M89" s="23"/>
      <c r="N89" s="26"/>
      <c r="O89" s="26"/>
      <c r="P89" s="26"/>
    </row>
    <row r="90" spans="1:21" ht="20.25" customHeight="1">
      <c r="A90" s="18"/>
      <c r="I90" s="19"/>
      <c r="J90" s="26"/>
      <c r="K90" s="26"/>
      <c r="L90" s="26"/>
      <c r="M90" s="23"/>
      <c r="N90" s="26"/>
      <c r="O90" s="26"/>
      <c r="P90" s="26"/>
    </row>
    <row r="91" spans="1:21" ht="20.25" customHeight="1">
      <c r="A91" s="18"/>
      <c r="F91" s="22"/>
      <c r="H91" s="26"/>
      <c r="I91" s="19"/>
      <c r="J91" s="26"/>
      <c r="K91" s="26"/>
      <c r="L91" s="26"/>
      <c r="M91" s="23"/>
      <c r="N91" s="26"/>
      <c r="O91" s="26"/>
      <c r="P91" s="26"/>
    </row>
    <row r="92" spans="1:21" ht="20.25" customHeight="1">
      <c r="A92" s="18"/>
      <c r="F92" s="22"/>
      <c r="H92" s="26"/>
      <c r="I92" s="19"/>
      <c r="J92" s="26"/>
      <c r="K92" s="26"/>
      <c r="L92" s="26"/>
      <c r="M92" s="23"/>
      <c r="N92" s="26"/>
      <c r="O92" s="26"/>
      <c r="P92" s="26"/>
    </row>
    <row r="93" spans="1:21" ht="20.25" customHeight="1">
      <c r="A93" s="18"/>
      <c r="F93" s="22"/>
      <c r="H93" s="26"/>
      <c r="I93" s="19"/>
      <c r="J93" s="26"/>
      <c r="K93" s="26"/>
      <c r="L93" s="26"/>
      <c r="M93" s="23"/>
      <c r="N93" s="26"/>
      <c r="O93" s="26"/>
      <c r="P93" s="26"/>
    </row>
    <row r="94" spans="1:21" ht="20.25" customHeight="1">
      <c r="A94" s="18"/>
      <c r="F94" s="22"/>
      <c r="H94" s="26"/>
      <c r="I94" s="19"/>
      <c r="J94" s="26"/>
      <c r="K94" s="26"/>
      <c r="L94" s="26"/>
      <c r="M94" s="23"/>
      <c r="N94" s="26"/>
      <c r="O94" s="26"/>
      <c r="P94" s="26"/>
    </row>
    <row r="95" spans="1:21" ht="20.25" customHeight="1">
      <c r="A95" s="18"/>
      <c r="F95" s="22"/>
      <c r="H95" s="26"/>
      <c r="I95" s="19"/>
      <c r="J95" s="26"/>
      <c r="K95" s="26"/>
      <c r="L95" s="26"/>
      <c r="M95" s="23"/>
      <c r="N95" s="26"/>
      <c r="O95" s="26"/>
      <c r="P95" s="26"/>
    </row>
    <row r="96" spans="1:21" ht="20.25" customHeight="1">
      <c r="A96" s="18"/>
      <c r="F96" s="22"/>
      <c r="H96" s="26"/>
      <c r="I96" s="19"/>
      <c r="J96" s="26"/>
      <c r="K96" s="26"/>
      <c r="L96" s="26"/>
      <c r="M96" s="23"/>
      <c r="N96" s="26"/>
      <c r="O96" s="26"/>
      <c r="P96" s="26"/>
    </row>
    <row r="97" spans="1:16" ht="20.25" customHeight="1">
      <c r="A97" s="18"/>
      <c r="F97" s="22"/>
      <c r="H97" s="26"/>
      <c r="I97" s="19"/>
      <c r="J97" s="26"/>
      <c r="K97" s="26"/>
      <c r="L97" s="26"/>
      <c r="M97" s="23"/>
      <c r="N97" s="26"/>
      <c r="O97" s="26"/>
      <c r="P97" s="26"/>
    </row>
    <row r="98" spans="1:16" ht="20.25" customHeight="1">
      <c r="A98" s="18"/>
      <c r="F98" s="22"/>
      <c r="H98" s="26"/>
      <c r="I98" s="19"/>
      <c r="J98" s="26"/>
      <c r="K98" s="26"/>
      <c r="L98" s="26"/>
      <c r="M98" s="23"/>
      <c r="N98" s="26"/>
      <c r="O98" s="26"/>
      <c r="P98" s="26"/>
    </row>
    <row r="99" spans="1:16" ht="20.25" customHeight="1">
      <c r="A99" s="18"/>
      <c r="F99" s="22"/>
      <c r="H99" s="26"/>
      <c r="I99" s="19"/>
      <c r="J99" s="26"/>
      <c r="K99" s="26"/>
      <c r="L99" s="26"/>
      <c r="M99" s="23"/>
      <c r="N99" s="26"/>
      <c r="O99" s="26"/>
      <c r="P99" s="26"/>
    </row>
    <row r="100" spans="1:16" ht="20.25" customHeight="1">
      <c r="A100" s="18"/>
      <c r="F100" s="22"/>
      <c r="H100" s="26"/>
      <c r="I100" s="19"/>
      <c r="J100" s="26"/>
      <c r="K100" s="26"/>
      <c r="L100" s="26"/>
      <c r="M100" s="23"/>
      <c r="N100" s="26"/>
      <c r="O100" s="26"/>
      <c r="P100" s="26"/>
    </row>
    <row r="101" spans="1:16" ht="20.25" customHeight="1">
      <c r="A101" s="18"/>
      <c r="F101" s="22"/>
      <c r="H101" s="26"/>
      <c r="I101" s="19"/>
      <c r="J101" s="26"/>
      <c r="K101" s="26"/>
      <c r="L101" s="26"/>
      <c r="M101" s="23"/>
      <c r="N101" s="26"/>
      <c r="O101" s="26"/>
      <c r="P101" s="26"/>
    </row>
    <row r="102" spans="1:16" ht="20.25" customHeight="1">
      <c r="A102" s="18"/>
      <c r="F102" s="22"/>
      <c r="H102" s="26"/>
      <c r="I102" s="19"/>
      <c r="J102" s="26"/>
      <c r="K102" s="26"/>
      <c r="L102" s="26"/>
      <c r="M102" s="23"/>
      <c r="N102" s="26"/>
      <c r="O102" s="26"/>
      <c r="P102" s="26"/>
    </row>
    <row r="103" spans="1:16" ht="20.25" customHeight="1">
      <c r="A103" s="18"/>
      <c r="F103" s="22"/>
      <c r="H103" s="26"/>
      <c r="I103" s="19"/>
      <c r="J103" s="26"/>
      <c r="K103" s="26"/>
      <c r="L103" s="26"/>
      <c r="M103" s="23"/>
      <c r="N103" s="26"/>
      <c r="O103" s="26"/>
      <c r="P103" s="26"/>
    </row>
    <row r="104" spans="1:16" ht="20.25" customHeight="1">
      <c r="A104" s="18"/>
      <c r="F104" s="22"/>
      <c r="H104" s="26"/>
      <c r="I104" s="19"/>
      <c r="J104" s="26"/>
      <c r="K104" s="26"/>
      <c r="L104" s="26"/>
      <c r="M104" s="23"/>
      <c r="N104" s="26"/>
      <c r="O104" s="26"/>
      <c r="P104" s="26"/>
    </row>
    <row r="105" spans="1:16" ht="20.25" customHeight="1">
      <c r="A105" s="18"/>
      <c r="F105" s="22"/>
      <c r="H105" s="26"/>
      <c r="I105" s="19"/>
      <c r="J105" s="26"/>
      <c r="K105" s="26"/>
      <c r="L105" s="26"/>
      <c r="M105" s="23"/>
      <c r="N105" s="26"/>
      <c r="O105" s="26"/>
      <c r="P105" s="26"/>
    </row>
    <row r="106" spans="1:16" ht="20.25" customHeight="1">
      <c r="A106" s="18"/>
      <c r="F106" s="22"/>
      <c r="H106" s="26"/>
      <c r="I106" s="19"/>
      <c r="J106" s="26"/>
      <c r="K106" s="26"/>
      <c r="L106" s="26"/>
      <c r="M106" s="23"/>
      <c r="N106" s="26"/>
      <c r="O106" s="26"/>
      <c r="P106" s="26"/>
    </row>
    <row r="107" spans="1:16" ht="20.25" customHeight="1">
      <c r="A107" s="18"/>
      <c r="F107" s="22"/>
      <c r="H107" s="26"/>
      <c r="I107" s="19"/>
      <c r="J107" s="26"/>
      <c r="K107" s="26"/>
      <c r="L107" s="26"/>
      <c r="M107" s="23"/>
      <c r="N107" s="26"/>
      <c r="O107" s="26"/>
      <c r="P107" s="26"/>
    </row>
    <row r="108" spans="1:16" ht="20.25" customHeight="1">
      <c r="A108" s="18"/>
      <c r="F108" s="22"/>
      <c r="H108" s="26"/>
      <c r="I108" s="19"/>
      <c r="J108" s="26"/>
      <c r="K108" s="26"/>
      <c r="L108" s="26"/>
      <c r="M108" s="23"/>
      <c r="N108" s="26"/>
      <c r="O108" s="26"/>
      <c r="P108" s="26"/>
    </row>
    <row r="109" spans="1:16" ht="20.25" customHeight="1">
      <c r="A109" s="8" t="s">
        <v>124</v>
      </c>
      <c r="B109" s="3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16" ht="20.25" customHeight="1">
      <c r="F110" s="22"/>
      <c r="J110" s="33"/>
      <c r="K110" s="33"/>
      <c r="L110" s="33"/>
      <c r="N110" s="23"/>
      <c r="O110" s="23"/>
      <c r="P110" s="33" t="s">
        <v>176</v>
      </c>
    </row>
    <row r="111" spans="1:16" ht="20.25" customHeight="1">
      <c r="A111" s="1" t="s">
        <v>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</row>
    <row r="112" spans="1:16" ht="20.25" customHeight="1">
      <c r="A112" s="1" t="s">
        <v>2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/>
    </row>
    <row r="113" spans="1:21" ht="20.25" customHeight="1">
      <c r="A113" s="155" t="s">
        <v>3</v>
      </c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1:21" ht="20.25" customHeight="1">
      <c r="A114" s="10"/>
      <c r="B114" s="11"/>
      <c r="C114" s="12"/>
      <c r="D114" s="12"/>
      <c r="E114" s="12"/>
      <c r="F114" s="12"/>
      <c r="G114" s="12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1:21" ht="20.25" customHeight="1">
      <c r="A115" s="14"/>
      <c r="C115" s="6"/>
      <c r="D115" s="6"/>
      <c r="E115" s="6"/>
      <c r="F115" s="6"/>
      <c r="G115" s="6"/>
      <c r="H115" s="194" t="s">
        <v>4</v>
      </c>
      <c r="I115" s="194"/>
      <c r="J115" s="194"/>
      <c r="K115" s="194"/>
      <c r="L115" s="194"/>
      <c r="M115" s="194"/>
      <c r="N115" s="194"/>
      <c r="O115" s="194"/>
      <c r="P115" s="194"/>
    </row>
    <row r="116" spans="1:21" ht="20.25" customHeight="1">
      <c r="A116" s="14"/>
      <c r="C116" s="6"/>
      <c r="D116" s="6"/>
      <c r="E116" s="6"/>
      <c r="F116" s="6"/>
      <c r="G116" s="6"/>
      <c r="H116" s="196" t="s">
        <v>5</v>
      </c>
      <c r="I116" s="196"/>
      <c r="J116" s="196"/>
      <c r="K116" s="196"/>
      <c r="L116" s="196"/>
      <c r="M116" s="3"/>
      <c r="N116" s="195" t="s">
        <v>6</v>
      </c>
      <c r="O116" s="195"/>
      <c r="P116" s="195"/>
    </row>
    <row r="117" spans="1:21" ht="20.25" customHeight="1">
      <c r="A117" s="14"/>
      <c r="C117" s="6"/>
      <c r="D117" s="6"/>
      <c r="E117" s="6"/>
      <c r="F117" s="6"/>
      <c r="G117" s="6"/>
      <c r="H117" s="178" t="s">
        <v>10</v>
      </c>
      <c r="I117" s="15"/>
      <c r="J117" s="178" t="s">
        <v>10</v>
      </c>
      <c r="K117" s="178"/>
      <c r="L117" s="178" t="s">
        <v>196</v>
      </c>
      <c r="M117" s="15"/>
      <c r="N117" s="178" t="s">
        <v>10</v>
      </c>
      <c r="O117" s="15"/>
      <c r="P117" s="178" t="s">
        <v>10</v>
      </c>
    </row>
    <row r="118" spans="1:21" ht="20.25" customHeight="1">
      <c r="A118" s="14"/>
      <c r="C118" s="6"/>
      <c r="D118" s="6"/>
      <c r="E118" s="6"/>
      <c r="F118" s="6"/>
      <c r="G118" s="6"/>
      <c r="H118" s="178" t="s">
        <v>8</v>
      </c>
      <c r="I118" s="15"/>
      <c r="J118" s="178" t="s">
        <v>9</v>
      </c>
      <c r="K118" s="178"/>
      <c r="L118" s="178" t="s">
        <v>197</v>
      </c>
      <c r="M118" s="15"/>
      <c r="N118" s="178" t="s">
        <v>8</v>
      </c>
      <c r="O118" s="15"/>
      <c r="P118" s="178" t="s">
        <v>9</v>
      </c>
    </row>
    <row r="119" spans="1:21" ht="20.25" customHeight="1">
      <c r="A119" s="14"/>
      <c r="C119" s="6"/>
      <c r="D119" s="6"/>
      <c r="E119" s="6"/>
      <c r="F119" s="180" t="s">
        <v>40</v>
      </c>
      <c r="G119" s="19"/>
      <c r="H119" s="62"/>
      <c r="I119" s="30"/>
      <c r="J119" s="62" t="s">
        <v>195</v>
      </c>
      <c r="K119" s="150"/>
      <c r="L119" s="62" t="s">
        <v>195</v>
      </c>
      <c r="M119" s="63"/>
      <c r="N119" s="62"/>
      <c r="O119" s="30"/>
      <c r="P119" s="62"/>
    </row>
    <row r="120" spans="1:21" ht="20.25" customHeight="1">
      <c r="A120" s="16"/>
      <c r="B120" s="16"/>
      <c r="C120" s="16"/>
      <c r="D120" s="16"/>
      <c r="E120" s="16"/>
      <c r="F120" s="6"/>
      <c r="G120" s="18"/>
      <c r="H120" s="39"/>
      <c r="I120" s="40"/>
      <c r="J120" s="39"/>
      <c r="K120" s="39"/>
      <c r="L120" s="39"/>
      <c r="M120" s="40"/>
      <c r="N120" s="41"/>
      <c r="O120" s="42"/>
      <c r="P120" s="41"/>
    </row>
    <row r="121" spans="1:21" ht="20.25" customHeight="1">
      <c r="A121" s="18" t="s">
        <v>41</v>
      </c>
      <c r="F121" s="22"/>
      <c r="H121" s="43"/>
      <c r="I121" s="40"/>
      <c r="J121" s="43"/>
      <c r="K121" s="43"/>
      <c r="L121" s="43"/>
      <c r="M121" s="43"/>
      <c r="N121" s="43"/>
      <c r="O121" s="43"/>
      <c r="P121" s="43"/>
    </row>
    <row r="122" spans="1:21" ht="20.25" customHeight="1">
      <c r="A122" s="18" t="s">
        <v>227</v>
      </c>
      <c r="F122" s="22"/>
      <c r="H122" s="43"/>
      <c r="I122" s="40"/>
      <c r="J122" s="43"/>
      <c r="K122" s="43"/>
      <c r="L122" s="43"/>
      <c r="M122" s="43"/>
      <c r="N122" s="43"/>
      <c r="O122" s="43"/>
      <c r="P122" s="43"/>
    </row>
    <row r="123" spans="1:21" ht="20.25" customHeight="1">
      <c r="B123" s="5" t="s">
        <v>184</v>
      </c>
      <c r="F123" s="22"/>
      <c r="H123" s="43"/>
      <c r="I123" s="40"/>
      <c r="J123" s="43"/>
      <c r="K123" s="43"/>
      <c r="L123" s="43"/>
      <c r="M123" s="43"/>
      <c r="N123" s="43"/>
      <c r="O123" s="43"/>
      <c r="P123" s="43"/>
    </row>
    <row r="124" spans="1:21" ht="20.25" customHeight="1">
      <c r="C124" s="5" t="s">
        <v>42</v>
      </c>
      <c r="F124" s="22"/>
      <c r="H124" s="44"/>
      <c r="I124" s="40"/>
      <c r="J124" s="44"/>
      <c r="K124" s="44"/>
      <c r="L124" s="44"/>
      <c r="M124" s="43"/>
      <c r="N124" s="44"/>
      <c r="O124" s="44"/>
      <c r="P124" s="44"/>
      <c r="Q124" s="25"/>
      <c r="S124" s="25"/>
      <c r="U124" s="25"/>
    </row>
    <row r="125" spans="1:21" ht="20.25" customHeight="1" thickBot="1">
      <c r="D125" s="5" t="s">
        <v>43</v>
      </c>
      <c r="F125" s="22">
        <v>24</v>
      </c>
      <c r="H125" s="45">
        <v>617796</v>
      </c>
      <c r="I125" s="40"/>
      <c r="J125" s="46">
        <v>540073</v>
      </c>
      <c r="K125" s="48"/>
      <c r="L125" s="46">
        <v>540073</v>
      </c>
      <c r="M125" s="43"/>
      <c r="N125" s="45">
        <v>617796</v>
      </c>
      <c r="O125" s="44"/>
      <c r="P125" s="46">
        <v>540073</v>
      </c>
      <c r="Q125" s="25"/>
      <c r="S125" s="25"/>
      <c r="U125" s="25"/>
    </row>
    <row r="126" spans="1:21" ht="20.25" customHeight="1" thickTop="1">
      <c r="F126" s="22"/>
      <c r="H126" s="47"/>
      <c r="I126" s="40"/>
      <c r="J126" s="48"/>
      <c r="K126" s="48"/>
      <c r="L126" s="48"/>
      <c r="M126" s="43"/>
      <c r="N126" s="47"/>
      <c r="O126" s="44"/>
      <c r="P126" s="48"/>
      <c r="Q126" s="25"/>
      <c r="S126" s="25"/>
      <c r="U126" s="25"/>
    </row>
    <row r="127" spans="1:21" ht="20.25" customHeight="1">
      <c r="B127" s="5" t="s">
        <v>44</v>
      </c>
      <c r="F127" s="22"/>
      <c r="H127" s="43"/>
      <c r="I127" s="40"/>
      <c r="J127" s="23"/>
      <c r="K127" s="23"/>
      <c r="L127" s="23"/>
      <c r="M127" s="43"/>
      <c r="N127" s="44"/>
      <c r="O127" s="49"/>
      <c r="P127" s="26"/>
      <c r="Q127" s="25"/>
      <c r="S127" s="25"/>
      <c r="U127" s="25"/>
    </row>
    <row r="128" spans="1:21" ht="20.25" customHeight="1">
      <c r="C128" s="5" t="s">
        <v>232</v>
      </c>
      <c r="F128" s="22"/>
      <c r="H128" s="50"/>
      <c r="I128" s="40"/>
      <c r="J128" s="23"/>
      <c r="K128" s="23"/>
      <c r="L128" s="23"/>
      <c r="M128" s="43"/>
      <c r="N128" s="44"/>
      <c r="O128" s="49"/>
      <c r="P128" s="26"/>
      <c r="Q128" s="25"/>
      <c r="S128" s="25"/>
      <c r="U128" s="25"/>
    </row>
    <row r="129" spans="1:23" ht="20.25" customHeight="1">
      <c r="D129" s="5" t="s">
        <v>185</v>
      </c>
      <c r="F129" s="22">
        <v>24</v>
      </c>
      <c r="H129" s="50">
        <v>411864</v>
      </c>
      <c r="I129" s="40"/>
      <c r="J129" s="50">
        <v>419423</v>
      </c>
      <c r="K129" s="50"/>
      <c r="L129" s="50">
        <v>412454</v>
      </c>
      <c r="M129" s="43"/>
      <c r="N129" s="149">
        <v>411864</v>
      </c>
      <c r="O129" s="40"/>
      <c r="P129" s="50">
        <v>419423</v>
      </c>
      <c r="Q129" s="25"/>
      <c r="R129" s="51"/>
      <c r="S129" s="25"/>
      <c r="U129" s="25"/>
      <c r="W129" s="27"/>
    </row>
    <row r="130" spans="1:23" ht="20.25" customHeight="1">
      <c r="A130" s="5" t="s">
        <v>45</v>
      </c>
      <c r="F130" s="22">
        <v>24</v>
      </c>
      <c r="H130" s="50">
        <v>346492</v>
      </c>
      <c r="I130" s="40"/>
      <c r="J130" s="26">
        <v>398310</v>
      </c>
      <c r="K130" s="26"/>
      <c r="L130" s="26">
        <v>363466</v>
      </c>
      <c r="M130" s="43"/>
      <c r="N130" s="149">
        <v>346492</v>
      </c>
      <c r="O130" s="49"/>
      <c r="P130" s="26">
        <v>398310</v>
      </c>
      <c r="Q130" s="25"/>
      <c r="R130" s="51"/>
      <c r="S130" s="25"/>
      <c r="U130" s="25"/>
      <c r="W130" s="27"/>
    </row>
    <row r="131" spans="1:23" ht="20.25" customHeight="1">
      <c r="A131" s="52" t="s">
        <v>47</v>
      </c>
      <c r="C131" s="5" t="s">
        <v>46</v>
      </c>
      <c r="F131" s="22">
        <v>24.1</v>
      </c>
      <c r="H131" s="50">
        <v>0</v>
      </c>
      <c r="I131" s="40"/>
      <c r="J131" s="53">
        <v>-59377</v>
      </c>
      <c r="K131" s="53"/>
      <c r="L131" s="53">
        <v>-58278</v>
      </c>
      <c r="M131" s="43"/>
      <c r="N131" s="50">
        <v>0</v>
      </c>
      <c r="O131" s="49"/>
      <c r="P131" s="53">
        <v>-59377</v>
      </c>
      <c r="Q131" s="25"/>
      <c r="R131" s="51"/>
      <c r="S131" s="25"/>
      <c r="U131" s="25"/>
      <c r="W131" s="27"/>
    </row>
    <row r="132" spans="1:23" ht="20.25" customHeight="1">
      <c r="A132" s="5" t="s">
        <v>48</v>
      </c>
      <c r="F132" s="22"/>
      <c r="H132" s="50"/>
      <c r="I132" s="40"/>
      <c r="J132" s="47"/>
      <c r="K132" s="47"/>
      <c r="L132" s="47"/>
      <c r="M132" s="43"/>
      <c r="N132" s="47"/>
      <c r="O132" s="54"/>
      <c r="P132" s="47"/>
      <c r="Q132" s="25"/>
      <c r="S132" s="25"/>
      <c r="U132" s="25"/>
    </row>
    <row r="133" spans="1:23" ht="20.25" customHeight="1">
      <c r="B133" s="5" t="s">
        <v>174</v>
      </c>
      <c r="F133" s="22"/>
      <c r="H133" s="50">
        <v>31255</v>
      </c>
      <c r="I133" s="40"/>
      <c r="J133" s="47">
        <v>31255</v>
      </c>
      <c r="K133" s="47"/>
      <c r="L133" s="47">
        <v>27764</v>
      </c>
      <c r="M133" s="43"/>
      <c r="N133" s="149">
        <v>31255</v>
      </c>
      <c r="O133" s="49"/>
      <c r="P133" s="47">
        <v>31255</v>
      </c>
      <c r="Q133" s="25"/>
      <c r="S133" s="25"/>
      <c r="U133" s="25"/>
    </row>
    <row r="134" spans="1:23" ht="20.25" customHeight="1">
      <c r="B134" s="5" t="s">
        <v>186</v>
      </c>
      <c r="F134" s="22">
        <v>24.1</v>
      </c>
      <c r="H134" s="50">
        <v>0</v>
      </c>
      <c r="I134" s="40"/>
      <c r="J134" s="47">
        <v>59377</v>
      </c>
      <c r="K134" s="47"/>
      <c r="L134" s="50">
        <v>58278</v>
      </c>
      <c r="M134" s="43"/>
      <c r="N134" s="50">
        <v>0</v>
      </c>
      <c r="O134" s="49"/>
      <c r="P134" s="47">
        <v>59377</v>
      </c>
      <c r="Q134" s="25"/>
      <c r="S134" s="25"/>
      <c r="U134" s="25"/>
    </row>
    <row r="135" spans="1:23" ht="20.25" customHeight="1">
      <c r="B135" s="5" t="s">
        <v>89</v>
      </c>
      <c r="F135" s="22"/>
      <c r="H135" s="50">
        <f>'Page 10'!O40</f>
        <v>219354</v>
      </c>
      <c r="I135" s="40"/>
      <c r="J135" s="47">
        <f>'Page 10'!O28</f>
        <v>230272</v>
      </c>
      <c r="K135" s="47"/>
      <c r="L135" s="50">
        <f>'Page 10'!O17</f>
        <v>200173</v>
      </c>
      <c r="M135" s="43"/>
      <c r="N135" s="47">
        <f>'Page 11'!O26</f>
        <v>113467</v>
      </c>
      <c r="O135" s="49"/>
      <c r="P135" s="47">
        <f>'Page 11'!O19</f>
        <v>66436</v>
      </c>
      <c r="Q135" s="25"/>
      <c r="R135" s="55"/>
      <c r="S135" s="56"/>
      <c r="U135" s="25"/>
    </row>
    <row r="136" spans="1:23" ht="20.25" customHeight="1">
      <c r="A136" s="179" t="s">
        <v>49</v>
      </c>
      <c r="F136" s="22"/>
      <c r="H136" s="59">
        <f>'Page 10'!U40</f>
        <v>-65663</v>
      </c>
      <c r="I136" s="39"/>
      <c r="J136" s="57">
        <f>'Page 10'!U28</f>
        <v>-100183</v>
      </c>
      <c r="K136" s="53"/>
      <c r="L136" s="53">
        <f>'Page 10'!U17</f>
        <v>-41772</v>
      </c>
      <c r="M136" s="43"/>
      <c r="N136" s="58">
        <v>0</v>
      </c>
      <c r="O136" s="49"/>
      <c r="P136" s="57">
        <v>0</v>
      </c>
      <c r="Q136" s="25"/>
      <c r="R136" s="55"/>
      <c r="S136" s="25"/>
      <c r="U136" s="25"/>
      <c r="W136" s="27"/>
    </row>
    <row r="137" spans="1:23" ht="20.25" customHeight="1">
      <c r="B137" s="14" t="s">
        <v>187</v>
      </c>
      <c r="C137" s="18"/>
      <c r="D137" s="18"/>
      <c r="F137" s="22"/>
      <c r="H137" s="48">
        <f>SUM(H129:H136)</f>
        <v>943302</v>
      </c>
      <c r="I137" s="39"/>
      <c r="J137" s="48">
        <f>SUM(J128:J136)</f>
        <v>979077</v>
      </c>
      <c r="K137" s="48"/>
      <c r="L137" s="151">
        <f>SUM(L128:L136)</f>
        <v>962085</v>
      </c>
      <c r="M137" s="44"/>
      <c r="N137" s="48">
        <f>SUM(N128:N136)</f>
        <v>903078</v>
      </c>
      <c r="O137" s="49"/>
      <c r="P137" s="48">
        <f>SUM(P128:P136)</f>
        <v>915424</v>
      </c>
      <c r="Q137" s="25"/>
      <c r="S137" s="25"/>
      <c r="U137" s="25"/>
    </row>
    <row r="138" spans="1:23" ht="20.25" customHeight="1">
      <c r="A138" s="179" t="s">
        <v>50</v>
      </c>
      <c r="B138" s="18"/>
      <c r="C138" s="18"/>
      <c r="D138" s="18"/>
      <c r="F138" s="22"/>
      <c r="H138" s="59">
        <f>'Page 10'!Y40</f>
        <v>48169</v>
      </c>
      <c r="I138" s="40"/>
      <c r="J138" s="59">
        <f>'Page 10'!Y28</f>
        <v>48004</v>
      </c>
      <c r="K138" s="47"/>
      <c r="L138" s="59">
        <f>'Page 10'!Y17</f>
        <v>45509</v>
      </c>
      <c r="M138" s="43"/>
      <c r="N138" s="58">
        <v>0</v>
      </c>
      <c r="O138" s="49"/>
      <c r="P138" s="58">
        <v>0</v>
      </c>
      <c r="Q138" s="25"/>
      <c r="S138" s="25"/>
      <c r="U138" s="25"/>
    </row>
    <row r="139" spans="1:23" ht="20.25" customHeight="1">
      <c r="A139" s="14" t="s">
        <v>51</v>
      </c>
      <c r="B139" s="18"/>
      <c r="C139" s="18"/>
      <c r="D139" s="18"/>
      <c r="F139" s="22"/>
      <c r="H139" s="59">
        <f>SUM(H137:H138)</f>
        <v>991471</v>
      </c>
      <c r="I139" s="40"/>
      <c r="J139" s="59">
        <f>SUM(J137:J138)</f>
        <v>1027081</v>
      </c>
      <c r="K139" s="47"/>
      <c r="L139" s="59">
        <f>SUM(L137:L138)</f>
        <v>1007594</v>
      </c>
      <c r="M139" s="43"/>
      <c r="N139" s="59">
        <f>SUM(N137:N138)</f>
        <v>903078</v>
      </c>
      <c r="O139" s="49"/>
      <c r="P139" s="59">
        <f>SUM(P137:P138)</f>
        <v>915424</v>
      </c>
      <c r="Q139" s="25"/>
      <c r="S139" s="25"/>
      <c r="U139" s="25"/>
    </row>
    <row r="140" spans="1:23" ht="20.25" customHeight="1">
      <c r="B140" s="18"/>
      <c r="C140" s="18"/>
      <c r="D140" s="18"/>
      <c r="F140" s="22"/>
      <c r="H140" s="47"/>
      <c r="I140" s="40"/>
      <c r="J140" s="47"/>
      <c r="K140" s="47"/>
      <c r="L140" s="47"/>
      <c r="M140" s="43"/>
      <c r="N140" s="47"/>
      <c r="O140" s="49"/>
      <c r="P140" s="47"/>
      <c r="Q140" s="25"/>
      <c r="S140" s="25"/>
      <c r="U140" s="25"/>
    </row>
    <row r="141" spans="1:23" s="11" customFormat="1" ht="20.25" customHeight="1" thickBot="1">
      <c r="A141" s="14" t="s">
        <v>52</v>
      </c>
      <c r="B141" s="60"/>
      <c r="D141" s="60"/>
      <c r="F141" s="21"/>
      <c r="H141" s="45">
        <f>H88+H139</f>
        <v>2247427</v>
      </c>
      <c r="I141" s="39"/>
      <c r="J141" s="45">
        <f>J88+J139</f>
        <v>2408390</v>
      </c>
      <c r="K141" s="47"/>
      <c r="L141" s="45">
        <f>L88+L139</f>
        <v>2190944</v>
      </c>
      <c r="M141" s="44"/>
      <c r="N141" s="45">
        <f>N88+N139</f>
        <v>1765234</v>
      </c>
      <c r="O141" s="49"/>
      <c r="P141" s="45">
        <f>P88+P139</f>
        <v>1850106</v>
      </c>
      <c r="R141" s="27"/>
      <c r="S141" s="27"/>
      <c r="T141" s="27"/>
      <c r="U141" s="27"/>
    </row>
    <row r="142" spans="1:23" ht="20.25" customHeight="1" thickTop="1">
      <c r="A142" s="18"/>
      <c r="B142" s="18"/>
      <c r="D142" s="18"/>
      <c r="E142" s="55"/>
      <c r="F142" s="22"/>
      <c r="H142" s="48"/>
      <c r="I142" s="19"/>
      <c r="J142" s="48"/>
      <c r="K142" s="48"/>
      <c r="L142" s="48"/>
      <c r="M142" s="23"/>
      <c r="N142" s="48"/>
      <c r="O142" s="11"/>
      <c r="P142" s="48"/>
    </row>
    <row r="143" spans="1:23" ht="20.25" customHeight="1">
      <c r="A143" s="18"/>
      <c r="B143" s="18"/>
      <c r="D143" s="18"/>
      <c r="F143" s="22"/>
      <c r="H143" s="48"/>
      <c r="I143" s="48"/>
      <c r="J143" s="48"/>
      <c r="K143" s="48"/>
      <c r="L143" s="48"/>
      <c r="M143" s="48"/>
      <c r="N143" s="48"/>
      <c r="O143" s="48"/>
      <c r="P143" s="48"/>
    </row>
    <row r="144" spans="1:23" ht="20.25" customHeight="1">
      <c r="A144" s="18"/>
      <c r="B144" s="18"/>
      <c r="D144" s="18"/>
      <c r="F144" s="22"/>
      <c r="H144" s="26"/>
      <c r="I144" s="48"/>
      <c r="J144" s="26"/>
      <c r="K144" s="26"/>
      <c r="L144" s="26"/>
      <c r="M144" s="48"/>
      <c r="N144" s="26"/>
      <c r="O144" s="48"/>
      <c r="P144" s="26"/>
    </row>
    <row r="145" spans="1:16" ht="20.25" customHeight="1">
      <c r="A145" s="18"/>
      <c r="B145" s="18"/>
      <c r="D145" s="18"/>
      <c r="F145" s="22"/>
      <c r="H145" s="48"/>
      <c r="I145" s="19"/>
      <c r="J145" s="48"/>
      <c r="K145" s="48"/>
      <c r="L145" s="48"/>
      <c r="M145" s="23"/>
      <c r="N145" s="48"/>
      <c r="O145" s="11"/>
      <c r="P145" s="48"/>
    </row>
    <row r="146" spans="1:16" ht="20.25" customHeight="1">
      <c r="A146" s="18"/>
      <c r="B146" s="18"/>
      <c r="D146" s="18"/>
      <c r="F146" s="22"/>
      <c r="H146" s="48"/>
      <c r="I146" s="19"/>
      <c r="J146" s="48"/>
      <c r="K146" s="48"/>
      <c r="L146" s="48"/>
      <c r="M146" s="23"/>
      <c r="N146" s="48"/>
      <c r="O146" s="11"/>
      <c r="P146" s="48"/>
    </row>
    <row r="147" spans="1:16" ht="20.25" customHeight="1">
      <c r="A147" s="18"/>
      <c r="B147" s="18"/>
      <c r="D147" s="18"/>
      <c r="F147" s="22"/>
      <c r="H147" s="48"/>
      <c r="I147" s="19"/>
      <c r="J147" s="48"/>
      <c r="K147" s="48"/>
      <c r="L147" s="48"/>
      <c r="M147" s="23"/>
      <c r="N147" s="48"/>
      <c r="O147" s="11"/>
      <c r="P147" s="48"/>
    </row>
    <row r="148" spans="1:16" ht="20.25" customHeight="1">
      <c r="A148" s="18"/>
      <c r="B148" s="18"/>
      <c r="D148" s="18"/>
      <c r="F148" s="22"/>
      <c r="H148" s="48"/>
      <c r="I148" s="19"/>
      <c r="J148" s="48"/>
      <c r="K148" s="48"/>
      <c r="L148" s="48"/>
      <c r="M148" s="23"/>
      <c r="N148" s="48"/>
      <c r="O148" s="11"/>
      <c r="P148" s="48"/>
    </row>
    <row r="149" spans="1:16" ht="20.25" customHeight="1">
      <c r="A149" s="18"/>
      <c r="B149" s="18"/>
      <c r="D149" s="18"/>
      <c r="F149" s="22"/>
      <c r="H149" s="48"/>
      <c r="I149" s="19"/>
      <c r="J149" s="48"/>
      <c r="K149" s="48"/>
      <c r="L149" s="48"/>
      <c r="M149" s="23"/>
      <c r="N149" s="48"/>
      <c r="O149" s="11"/>
      <c r="P149" s="48"/>
    </row>
    <row r="150" spans="1:16" ht="20.25" customHeight="1">
      <c r="A150" s="18"/>
      <c r="B150" s="18"/>
      <c r="D150" s="18"/>
      <c r="F150" s="22"/>
      <c r="H150" s="48"/>
      <c r="I150" s="19"/>
      <c r="J150" s="48"/>
      <c r="K150" s="48"/>
      <c r="L150" s="48"/>
      <c r="M150" s="23"/>
      <c r="N150" s="48"/>
      <c r="O150" s="11"/>
      <c r="P150" s="48"/>
    </row>
    <row r="151" spans="1:16" ht="20.25" customHeight="1">
      <c r="A151" s="18"/>
      <c r="B151" s="18"/>
      <c r="D151" s="18"/>
      <c r="F151" s="22"/>
      <c r="H151" s="48"/>
      <c r="I151" s="19"/>
      <c r="J151" s="48"/>
      <c r="K151" s="48"/>
      <c r="L151" s="48"/>
      <c r="M151" s="23"/>
      <c r="N151" s="48"/>
      <c r="O151" s="11"/>
      <c r="P151" s="48"/>
    </row>
    <row r="152" spans="1:16" ht="20.25" customHeight="1">
      <c r="A152" s="18"/>
      <c r="B152" s="18"/>
      <c r="D152" s="18"/>
      <c r="F152" s="22"/>
      <c r="H152" s="48"/>
      <c r="I152" s="19"/>
      <c r="J152" s="48"/>
      <c r="K152" s="48"/>
      <c r="L152" s="48"/>
      <c r="M152" s="23"/>
      <c r="N152" s="48"/>
      <c r="O152" s="11"/>
      <c r="P152" s="48"/>
    </row>
    <row r="153" spans="1:16" ht="20.25" customHeight="1">
      <c r="A153" s="18"/>
      <c r="B153" s="18"/>
      <c r="D153" s="18"/>
      <c r="F153" s="22"/>
      <c r="H153" s="48"/>
      <c r="I153" s="19"/>
      <c r="J153" s="48"/>
      <c r="K153" s="48"/>
      <c r="L153" s="48"/>
      <c r="M153" s="23"/>
      <c r="N153" s="48"/>
      <c r="O153" s="11"/>
      <c r="P153" s="48"/>
    </row>
    <row r="154" spans="1:16" ht="20.25" customHeight="1">
      <c r="A154" s="18"/>
      <c r="B154" s="18"/>
      <c r="D154" s="18"/>
      <c r="F154" s="22"/>
      <c r="H154" s="48"/>
      <c r="I154" s="19"/>
      <c r="J154" s="48"/>
      <c r="K154" s="48"/>
      <c r="L154" s="48"/>
      <c r="M154" s="23"/>
      <c r="N154" s="48"/>
      <c r="O154" s="11"/>
      <c r="P154" s="48"/>
    </row>
    <row r="155" spans="1:16" ht="20.25" customHeight="1">
      <c r="A155" s="18"/>
      <c r="B155" s="18"/>
      <c r="D155" s="18"/>
      <c r="F155" s="22"/>
      <c r="H155" s="48"/>
      <c r="I155" s="19"/>
      <c r="J155" s="48"/>
      <c r="K155" s="48"/>
      <c r="L155" s="48"/>
      <c r="M155" s="23"/>
      <c r="N155" s="48"/>
      <c r="O155" s="11"/>
      <c r="P155" s="48"/>
    </row>
    <row r="156" spans="1:16" ht="20.25" customHeight="1">
      <c r="A156" s="18"/>
      <c r="B156" s="18"/>
      <c r="D156" s="18"/>
      <c r="F156" s="22"/>
      <c r="H156" s="48"/>
      <c r="I156" s="19"/>
      <c r="J156" s="48"/>
      <c r="K156" s="48"/>
      <c r="L156" s="48"/>
      <c r="M156" s="23"/>
      <c r="N156" s="48"/>
      <c r="O156" s="11"/>
      <c r="P156" s="48"/>
    </row>
    <row r="157" spans="1:16" ht="20.25" customHeight="1">
      <c r="A157" s="18"/>
      <c r="B157" s="18"/>
      <c r="D157" s="18"/>
      <c r="F157" s="22"/>
      <c r="H157" s="48"/>
      <c r="I157" s="19"/>
      <c r="J157" s="48"/>
      <c r="K157" s="48"/>
      <c r="L157" s="48"/>
      <c r="M157" s="23"/>
      <c r="N157" s="48"/>
      <c r="O157" s="11"/>
      <c r="P157" s="48"/>
    </row>
    <row r="158" spans="1:16" ht="20.25" customHeight="1">
      <c r="A158" s="18"/>
      <c r="B158" s="18"/>
      <c r="D158" s="18"/>
      <c r="F158" s="22"/>
      <c r="H158" s="48"/>
      <c r="I158" s="19"/>
      <c r="J158" s="48"/>
      <c r="K158" s="48"/>
      <c r="L158" s="48"/>
      <c r="M158" s="23"/>
      <c r="N158" s="48"/>
      <c r="O158" s="11"/>
      <c r="P158" s="48"/>
    </row>
    <row r="159" spans="1:16" ht="20.25" customHeight="1">
      <c r="A159" s="18"/>
      <c r="B159" s="18"/>
      <c r="D159" s="18"/>
      <c r="F159" s="22"/>
      <c r="H159" s="48"/>
      <c r="I159" s="19"/>
      <c r="J159" s="48"/>
      <c r="K159" s="48"/>
      <c r="L159" s="48"/>
      <c r="M159" s="23"/>
      <c r="N159" s="48"/>
      <c r="O159" s="11"/>
      <c r="P159" s="48"/>
    </row>
    <row r="160" spans="1:16" ht="20.25" customHeight="1">
      <c r="A160" s="18"/>
      <c r="B160" s="18"/>
      <c r="D160" s="18"/>
      <c r="F160" s="22"/>
      <c r="H160" s="48"/>
      <c r="I160" s="19"/>
      <c r="J160" s="48"/>
      <c r="K160" s="48"/>
      <c r="L160" s="48"/>
      <c r="M160" s="23"/>
      <c r="N160" s="48"/>
      <c r="O160" s="11"/>
      <c r="P160" s="48"/>
    </row>
    <row r="161" spans="1:16" ht="20.25" customHeight="1">
      <c r="A161" s="18"/>
      <c r="B161" s="18"/>
      <c r="D161" s="18"/>
      <c r="F161" s="22"/>
      <c r="H161" s="48"/>
      <c r="I161" s="19"/>
      <c r="J161" s="48"/>
      <c r="K161" s="48"/>
      <c r="L161" s="48"/>
      <c r="M161" s="23"/>
      <c r="N161" s="48"/>
      <c r="O161" s="11"/>
      <c r="P161" s="48"/>
    </row>
    <row r="162" spans="1:16" ht="20.25" customHeight="1">
      <c r="A162" s="18"/>
      <c r="B162" s="18"/>
      <c r="D162" s="18"/>
      <c r="F162" s="22"/>
      <c r="H162" s="48"/>
      <c r="I162" s="19"/>
      <c r="J162" s="48"/>
      <c r="K162" s="48"/>
      <c r="L162" s="48"/>
      <c r="M162" s="23"/>
      <c r="N162" s="48"/>
      <c r="O162" s="11"/>
      <c r="P162" s="48"/>
    </row>
    <row r="163" spans="1:16" ht="20.25" customHeight="1">
      <c r="A163" s="18"/>
      <c r="B163" s="18"/>
      <c r="D163" s="18"/>
      <c r="F163" s="22"/>
      <c r="H163" s="48"/>
      <c r="I163" s="19"/>
      <c r="J163" s="48"/>
      <c r="K163" s="48"/>
      <c r="L163" s="48"/>
      <c r="M163" s="23"/>
      <c r="N163" s="48"/>
      <c r="O163" s="11"/>
      <c r="P163" s="48"/>
    </row>
    <row r="164" spans="1:16" ht="20.25" customHeight="1">
      <c r="A164" s="8" t="s">
        <v>124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1:16" ht="20.25" customHeight="1">
      <c r="F165" s="22"/>
      <c r="J165" s="33"/>
      <c r="K165" s="33"/>
      <c r="L165" s="33"/>
      <c r="N165" s="23"/>
      <c r="O165" s="23"/>
      <c r="P165" s="33" t="s">
        <v>190</v>
      </c>
    </row>
    <row r="167" spans="1:16" ht="20.25" customHeight="1">
      <c r="H167" s="55"/>
      <c r="J167" s="55"/>
      <c r="K167" s="55"/>
      <c r="L167" s="55"/>
      <c r="N167" s="55"/>
      <c r="P167" s="55"/>
    </row>
  </sheetData>
  <mergeCells count="9">
    <mergeCell ref="H115:P115"/>
    <mergeCell ref="N116:P116"/>
    <mergeCell ref="H5:P5"/>
    <mergeCell ref="N6:P6"/>
    <mergeCell ref="H60:P60"/>
    <mergeCell ref="N61:P61"/>
    <mergeCell ref="H6:L6"/>
    <mergeCell ref="H61:L61"/>
    <mergeCell ref="H116:L116"/>
  </mergeCells>
  <pageMargins left="0.75" right="0.25" top="0.7" bottom="0.5" header="0.25" footer="0.25"/>
  <pageSetup paperSize="9" scale="7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58"/>
  <sheetViews>
    <sheetView topLeftCell="A43" zoomScale="85" zoomScaleNormal="85" zoomScaleSheetLayoutView="80" workbookViewId="0">
      <selection activeCell="N44" sqref="N44"/>
    </sheetView>
  </sheetViews>
  <sheetFormatPr defaultColWidth="9.140625" defaultRowHeight="19.5" customHeight="1"/>
  <cols>
    <col min="1" max="4" width="1.85546875" style="5" customWidth="1"/>
    <col min="5" max="5" width="51.7109375" style="5" customWidth="1"/>
    <col min="6" max="6" width="9.140625" style="22" customWidth="1"/>
    <col min="7" max="7" width="0.85546875" style="5" customWidth="1"/>
    <col min="8" max="8" width="14" style="69" customWidth="1"/>
    <col min="9" max="9" width="0.85546875" style="69" customWidth="1"/>
    <col min="10" max="10" width="14" style="69" customWidth="1"/>
    <col min="11" max="11" width="0.85546875" style="69" customWidth="1"/>
    <col min="12" max="12" width="14" style="69" customWidth="1"/>
    <col min="13" max="13" width="0.85546875" style="69" customWidth="1"/>
    <col min="14" max="14" width="14" style="69" customWidth="1"/>
    <col min="15" max="15" width="9.140625" style="5"/>
    <col min="16" max="16" width="9.28515625" style="5" bestFit="1" customWidth="1"/>
    <col min="17" max="17" width="10.140625" style="5" bestFit="1" customWidth="1"/>
    <col min="18" max="18" width="10" style="5" bestFit="1" customWidth="1"/>
    <col min="19" max="20" width="9.28515625" style="5" bestFit="1" customWidth="1"/>
    <col min="21" max="16384" width="9.140625" style="5"/>
  </cols>
  <sheetData>
    <row r="1" spans="1:21" ht="19.5" customHeight="1">
      <c r="A1" s="66" t="s">
        <v>1</v>
      </c>
      <c r="C1" s="18"/>
      <c r="D1" s="18"/>
      <c r="E1" s="18"/>
      <c r="F1" s="19"/>
      <c r="G1" s="18"/>
      <c r="H1" s="7"/>
      <c r="I1" s="7"/>
      <c r="J1" s="7"/>
      <c r="K1" s="7"/>
      <c r="L1" s="7"/>
      <c r="M1" s="7"/>
      <c r="N1" s="7"/>
    </row>
    <row r="2" spans="1:21" ht="19.5" customHeight="1">
      <c r="A2" s="66" t="s">
        <v>53</v>
      </c>
      <c r="C2" s="18"/>
      <c r="D2" s="18"/>
      <c r="E2" s="18"/>
      <c r="F2" s="19"/>
      <c r="G2" s="18"/>
      <c r="H2" s="7"/>
      <c r="I2" s="7"/>
      <c r="J2" s="7"/>
      <c r="K2" s="7"/>
      <c r="L2" s="7"/>
      <c r="M2" s="7"/>
      <c r="N2" s="7"/>
    </row>
    <row r="3" spans="1:21" ht="19.5" customHeight="1">
      <c r="A3" s="67" t="s">
        <v>54</v>
      </c>
      <c r="B3" s="8"/>
      <c r="C3" s="155"/>
      <c r="D3" s="155"/>
      <c r="E3" s="155"/>
      <c r="F3" s="181"/>
      <c r="G3" s="155"/>
      <c r="H3" s="82"/>
      <c r="I3" s="82"/>
      <c r="J3" s="82"/>
      <c r="K3" s="82"/>
      <c r="L3" s="82"/>
      <c r="M3" s="82"/>
      <c r="N3" s="7"/>
    </row>
    <row r="4" spans="1:21" ht="19.5" customHeight="1">
      <c r="A4" s="60"/>
      <c r="B4" s="11"/>
      <c r="C4" s="60"/>
      <c r="D4" s="60"/>
      <c r="E4" s="60"/>
      <c r="F4" s="17"/>
      <c r="G4" s="60"/>
      <c r="H4" s="156"/>
      <c r="I4" s="156"/>
      <c r="J4" s="156"/>
      <c r="K4" s="156"/>
      <c r="L4" s="156"/>
      <c r="M4" s="156"/>
      <c r="N4" s="156"/>
    </row>
    <row r="5" spans="1:21" ht="19.5" customHeight="1">
      <c r="A5" s="18"/>
      <c r="C5" s="18"/>
      <c r="D5" s="18"/>
      <c r="E5" s="18"/>
      <c r="F5" s="19"/>
      <c r="G5" s="18"/>
      <c r="H5" s="194" t="s">
        <v>4</v>
      </c>
      <c r="I5" s="194"/>
      <c r="J5" s="194"/>
      <c r="K5" s="194"/>
      <c r="L5" s="194"/>
      <c r="M5" s="194"/>
      <c r="N5" s="194"/>
    </row>
    <row r="6" spans="1:21" ht="19.5" customHeight="1">
      <c r="A6" s="18"/>
      <c r="C6" s="18"/>
      <c r="D6" s="18"/>
      <c r="E6" s="18"/>
      <c r="F6" s="19"/>
      <c r="G6" s="18"/>
      <c r="H6" s="196" t="s">
        <v>5</v>
      </c>
      <c r="I6" s="196"/>
      <c r="J6" s="196"/>
      <c r="K6" s="7"/>
      <c r="L6" s="196" t="s">
        <v>6</v>
      </c>
      <c r="M6" s="196"/>
      <c r="N6" s="196"/>
    </row>
    <row r="7" spans="1:21" ht="19.5" customHeight="1">
      <c r="A7" s="18"/>
      <c r="C7" s="18"/>
      <c r="D7" s="18"/>
      <c r="E7" s="18"/>
      <c r="F7" s="5"/>
      <c r="H7" s="19" t="s">
        <v>8</v>
      </c>
      <c r="I7" s="19"/>
      <c r="J7" s="19" t="s">
        <v>9</v>
      </c>
      <c r="K7" s="19"/>
      <c r="L7" s="19" t="s">
        <v>8</v>
      </c>
      <c r="M7" s="19"/>
      <c r="N7" s="19" t="s">
        <v>9</v>
      </c>
    </row>
    <row r="8" spans="1:21" ht="19.5" customHeight="1">
      <c r="A8" s="18"/>
      <c r="C8" s="18"/>
      <c r="D8" s="18"/>
      <c r="E8" s="18"/>
      <c r="F8" s="181" t="s">
        <v>7</v>
      </c>
      <c r="G8" s="18"/>
      <c r="H8" s="157"/>
      <c r="J8" s="76" t="s">
        <v>195</v>
      </c>
      <c r="L8" s="157"/>
      <c r="N8" s="157"/>
    </row>
    <row r="9" spans="1:21" ht="19.5" customHeight="1">
      <c r="A9" s="18"/>
      <c r="H9" s="158"/>
      <c r="I9" s="158"/>
      <c r="J9" s="158"/>
      <c r="K9" s="158"/>
      <c r="L9" s="158"/>
      <c r="M9" s="158"/>
      <c r="N9" s="158"/>
    </row>
    <row r="10" spans="1:21" ht="19.5" customHeight="1">
      <c r="A10" s="18" t="s">
        <v>55</v>
      </c>
      <c r="H10" s="158"/>
      <c r="I10" s="158"/>
      <c r="J10" s="158"/>
      <c r="K10" s="158"/>
      <c r="L10" s="158"/>
      <c r="M10" s="158"/>
      <c r="N10" s="158"/>
    </row>
    <row r="11" spans="1:21" ht="19.5" customHeight="1">
      <c r="A11" s="5" t="s">
        <v>56</v>
      </c>
      <c r="F11" s="22">
        <v>5</v>
      </c>
      <c r="H11" s="158">
        <v>1081050</v>
      </c>
      <c r="I11" s="158"/>
      <c r="J11" s="158">
        <v>1143899</v>
      </c>
      <c r="K11" s="158"/>
      <c r="L11" s="158">
        <v>836707</v>
      </c>
      <c r="M11" s="158"/>
      <c r="N11" s="158">
        <v>801158</v>
      </c>
      <c r="O11" s="51"/>
    </row>
    <row r="12" spans="1:21" ht="19.5" customHeight="1">
      <c r="A12" s="5" t="s">
        <v>57</v>
      </c>
      <c r="F12" s="22">
        <v>5</v>
      </c>
      <c r="H12" s="159">
        <v>684485</v>
      </c>
      <c r="I12" s="158"/>
      <c r="J12" s="159">
        <v>671811</v>
      </c>
      <c r="K12" s="158"/>
      <c r="L12" s="159">
        <v>0</v>
      </c>
      <c r="M12" s="158"/>
      <c r="N12" s="159">
        <v>0</v>
      </c>
    </row>
    <row r="13" spans="1:21" ht="19.5" customHeight="1">
      <c r="A13" s="18" t="s">
        <v>58</v>
      </c>
      <c r="H13" s="160">
        <f>SUM(H11:H12)</f>
        <v>1765535</v>
      </c>
      <c r="I13" s="158"/>
      <c r="J13" s="160">
        <f>SUM(J11:J12)</f>
        <v>1815710</v>
      </c>
      <c r="K13" s="158"/>
      <c r="L13" s="160">
        <f>SUM(L11:L12)</f>
        <v>836707</v>
      </c>
      <c r="M13" s="158"/>
      <c r="N13" s="160">
        <f>SUM(N11:N12)</f>
        <v>801158</v>
      </c>
    </row>
    <row r="14" spans="1:21" ht="19.5" customHeight="1">
      <c r="H14" s="161"/>
      <c r="I14" s="158"/>
      <c r="J14" s="161"/>
      <c r="K14" s="158"/>
      <c r="L14" s="161"/>
      <c r="M14" s="158"/>
      <c r="N14" s="161"/>
    </row>
    <row r="15" spans="1:21" ht="19.5" customHeight="1">
      <c r="A15" s="5" t="s">
        <v>59</v>
      </c>
      <c r="F15" s="22">
        <v>5</v>
      </c>
      <c r="H15" s="158">
        <v>-909771</v>
      </c>
      <c r="I15" s="158"/>
      <c r="J15" s="158">
        <v>-850831</v>
      </c>
      <c r="K15" s="158"/>
      <c r="L15" s="158">
        <v>-751778</v>
      </c>
      <c r="M15" s="158"/>
      <c r="N15" s="158">
        <v>-670789</v>
      </c>
      <c r="O15" s="70"/>
      <c r="Q15" s="51"/>
      <c r="U15" s="51"/>
    </row>
    <row r="16" spans="1:21" ht="19.5" customHeight="1">
      <c r="A16" s="5" t="s">
        <v>60</v>
      </c>
      <c r="H16" s="159">
        <v>-624047</v>
      </c>
      <c r="I16" s="158"/>
      <c r="J16" s="159">
        <v>-596082</v>
      </c>
      <c r="K16" s="158"/>
      <c r="L16" s="159">
        <v>0</v>
      </c>
      <c r="M16" s="158"/>
      <c r="N16" s="159">
        <v>0</v>
      </c>
      <c r="O16" s="70"/>
    </row>
    <row r="17" spans="1:25" ht="19.5" customHeight="1">
      <c r="A17" s="18" t="s">
        <v>61</v>
      </c>
      <c r="H17" s="160">
        <f>SUM(H15:H16)</f>
        <v>-1533818</v>
      </c>
      <c r="I17" s="158"/>
      <c r="J17" s="160">
        <f>SUM(J15:J16)</f>
        <v>-1446913</v>
      </c>
      <c r="K17" s="158"/>
      <c r="L17" s="160">
        <f>SUM(L15:L16)</f>
        <v>-751778</v>
      </c>
      <c r="M17" s="158"/>
      <c r="N17" s="160">
        <f>SUM(N15:N16)</f>
        <v>-670789</v>
      </c>
      <c r="O17" s="70"/>
    </row>
    <row r="18" spans="1:25" ht="19.5" customHeight="1">
      <c r="H18" s="161"/>
      <c r="I18" s="158"/>
      <c r="J18" s="161"/>
      <c r="K18" s="158"/>
      <c r="L18" s="161"/>
      <c r="M18" s="158"/>
      <c r="N18" s="161"/>
      <c r="O18" s="70"/>
    </row>
    <row r="19" spans="1:25" ht="19.5" customHeight="1">
      <c r="A19" s="18" t="s">
        <v>62</v>
      </c>
      <c r="H19" s="161">
        <f>SUM(H13:H16)</f>
        <v>231717</v>
      </c>
      <c r="I19" s="158"/>
      <c r="J19" s="161">
        <f>SUM(J13:J16)</f>
        <v>368797</v>
      </c>
      <c r="K19" s="158"/>
      <c r="L19" s="161">
        <f>SUM(L13:L16)</f>
        <v>84929</v>
      </c>
      <c r="M19" s="158"/>
      <c r="N19" s="161">
        <f>SUM(N13:N16)</f>
        <v>130369</v>
      </c>
    </row>
    <row r="20" spans="1:25" ht="19.5" customHeight="1">
      <c r="A20" s="5" t="s">
        <v>63</v>
      </c>
      <c r="F20" s="21">
        <v>28</v>
      </c>
      <c r="G20" s="11"/>
      <c r="H20" s="161">
        <v>13077</v>
      </c>
      <c r="I20" s="161"/>
      <c r="J20" s="161">
        <v>20346</v>
      </c>
      <c r="K20" s="161"/>
      <c r="L20" s="161">
        <v>20027</v>
      </c>
      <c r="M20" s="161"/>
      <c r="N20" s="161">
        <v>18952</v>
      </c>
      <c r="V20" s="51"/>
    </row>
    <row r="21" spans="1:25" ht="19.5" customHeight="1">
      <c r="A21" s="5" t="s">
        <v>64</v>
      </c>
      <c r="H21" s="158">
        <v>-73341</v>
      </c>
      <c r="I21" s="158"/>
      <c r="J21" s="158">
        <v>-83647</v>
      </c>
      <c r="K21" s="158"/>
      <c r="L21" s="158">
        <v>-8588</v>
      </c>
      <c r="M21" s="158"/>
      <c r="N21" s="158">
        <v>-11180</v>
      </c>
    </row>
    <row r="22" spans="1:25" ht="19.5" customHeight="1">
      <c r="A22" s="5" t="s">
        <v>65</v>
      </c>
      <c r="H22" s="158">
        <v>-143771</v>
      </c>
      <c r="I22" s="158"/>
      <c r="J22" s="158">
        <v>-141182</v>
      </c>
      <c r="K22" s="158"/>
      <c r="L22" s="158">
        <v>-54706</v>
      </c>
      <c r="M22" s="158"/>
      <c r="N22" s="158">
        <v>-52169</v>
      </c>
      <c r="P22" s="51"/>
      <c r="Q22" s="70"/>
      <c r="R22" s="56"/>
      <c r="S22" s="56"/>
      <c r="T22" s="56"/>
      <c r="U22" s="51"/>
      <c r="V22" s="51"/>
      <c r="W22" s="51"/>
      <c r="X22" s="51"/>
      <c r="Y22" s="51"/>
    </row>
    <row r="23" spans="1:25" ht="19.5" customHeight="1">
      <c r="A23" s="5" t="s">
        <v>66</v>
      </c>
      <c r="H23" s="161">
        <v>-146</v>
      </c>
      <c r="I23" s="161"/>
      <c r="J23" s="161">
        <v>-3250</v>
      </c>
      <c r="K23" s="161"/>
      <c r="L23" s="161">
        <v>-2507</v>
      </c>
      <c r="M23" s="161"/>
      <c r="N23" s="161">
        <v>683</v>
      </c>
    </row>
    <row r="24" spans="1:25" ht="19.5" customHeight="1">
      <c r="A24" s="5" t="s">
        <v>67</v>
      </c>
      <c r="F24" s="22">
        <v>22</v>
      </c>
      <c r="H24" s="161">
        <v>0</v>
      </c>
      <c r="I24" s="161"/>
      <c r="J24" s="161">
        <v>-5668</v>
      </c>
      <c r="K24" s="161"/>
      <c r="L24" s="161">
        <v>0</v>
      </c>
      <c r="M24" s="161"/>
      <c r="N24" s="161">
        <v>-4297</v>
      </c>
    </row>
    <row r="25" spans="1:25" ht="19.5" customHeight="1">
      <c r="A25" s="5" t="s">
        <v>229</v>
      </c>
      <c r="F25" s="22">
        <v>23</v>
      </c>
      <c r="H25" s="161">
        <v>-31559</v>
      </c>
      <c r="I25" s="161"/>
      <c r="J25" s="161">
        <v>0</v>
      </c>
      <c r="K25" s="161"/>
      <c r="L25" s="161">
        <v>-31559</v>
      </c>
      <c r="M25" s="161"/>
      <c r="N25" s="161">
        <v>0</v>
      </c>
    </row>
    <row r="26" spans="1:25" ht="19.5" customHeight="1">
      <c r="A26" s="5" t="s">
        <v>68</v>
      </c>
      <c r="F26" s="22">
        <v>5</v>
      </c>
      <c r="H26" s="161">
        <v>-40849</v>
      </c>
      <c r="I26" s="158"/>
      <c r="J26" s="161">
        <v>-39382</v>
      </c>
      <c r="L26" s="161">
        <v>-14702</v>
      </c>
      <c r="M26" s="158"/>
      <c r="N26" s="161">
        <v>-17514</v>
      </c>
      <c r="Q26" s="25"/>
      <c r="R26" s="25"/>
      <c r="S26" s="25"/>
      <c r="T26" s="25"/>
      <c r="U26" s="51"/>
      <c r="V26" s="51"/>
      <c r="W26" s="51"/>
      <c r="X26" s="51"/>
      <c r="Y26" s="51"/>
    </row>
    <row r="27" spans="1:25" ht="19.5" customHeight="1">
      <c r="A27" s="5" t="s">
        <v>69</v>
      </c>
      <c r="F27" s="22">
        <v>5</v>
      </c>
      <c r="H27" s="161">
        <v>-35655</v>
      </c>
      <c r="I27" s="161"/>
      <c r="J27" s="161">
        <v>-34414</v>
      </c>
      <c r="K27" s="161"/>
      <c r="L27" s="161">
        <v>-23774</v>
      </c>
      <c r="M27" s="161"/>
      <c r="N27" s="161">
        <v>-25149</v>
      </c>
    </row>
    <row r="28" spans="1:25" ht="19.5" customHeight="1">
      <c r="A28" s="5" t="s">
        <v>233</v>
      </c>
      <c r="F28" s="22">
        <v>14</v>
      </c>
      <c r="H28" s="158">
        <v>0</v>
      </c>
      <c r="I28" s="158"/>
      <c r="J28" s="158">
        <v>0</v>
      </c>
      <c r="K28" s="158"/>
      <c r="L28" s="158">
        <v>35456</v>
      </c>
      <c r="M28" s="158"/>
      <c r="N28" s="158">
        <v>35456</v>
      </c>
    </row>
    <row r="29" spans="1:25" ht="19.5" customHeight="1">
      <c r="A29" s="5" t="s">
        <v>70</v>
      </c>
      <c r="F29" s="22">
        <v>13</v>
      </c>
      <c r="H29" s="161">
        <v>23284</v>
      </c>
      <c r="I29" s="158"/>
      <c r="J29" s="162">
        <v>15774</v>
      </c>
      <c r="K29" s="158"/>
      <c r="L29" s="161">
        <v>0</v>
      </c>
      <c r="M29" s="158"/>
      <c r="N29" s="161">
        <v>0</v>
      </c>
    </row>
    <row r="30" spans="1:25" ht="19.5" customHeight="1">
      <c r="A30" s="18" t="s">
        <v>222</v>
      </c>
      <c r="H30" s="172">
        <f>SUM(H19:H29)</f>
        <v>-57243</v>
      </c>
      <c r="I30" s="161"/>
      <c r="J30" s="172">
        <f>SUM(J19:J29)</f>
        <v>97374</v>
      </c>
      <c r="K30" s="161"/>
      <c r="L30" s="172">
        <f>SUM(L19:L29)</f>
        <v>4576</v>
      </c>
      <c r="M30" s="171"/>
      <c r="N30" s="172">
        <f>SUM(N19:N29)</f>
        <v>75151</v>
      </c>
    </row>
    <row r="31" spans="1:25" ht="19.5" customHeight="1">
      <c r="A31" s="5" t="s">
        <v>244</v>
      </c>
      <c r="F31" s="22">
        <v>30</v>
      </c>
      <c r="H31" s="161">
        <v>7805</v>
      </c>
      <c r="I31" s="161"/>
      <c r="J31" s="161">
        <v>-14711</v>
      </c>
      <c r="K31" s="161"/>
      <c r="L31" s="161">
        <v>5775</v>
      </c>
      <c r="M31" s="161"/>
      <c r="N31" s="161">
        <v>-5339</v>
      </c>
    </row>
    <row r="32" spans="1:25" ht="19.5" customHeight="1">
      <c r="A32" s="18" t="s">
        <v>221</v>
      </c>
      <c r="H32" s="160">
        <f>SUM(H30:H31)</f>
        <v>-49438</v>
      </c>
      <c r="I32" s="158"/>
      <c r="J32" s="160">
        <f>SUM(J30:J31)</f>
        <v>82663</v>
      </c>
      <c r="K32" s="158"/>
      <c r="L32" s="160">
        <f>SUM(L30:L31)</f>
        <v>10351</v>
      </c>
      <c r="M32" s="158"/>
      <c r="N32" s="160">
        <f>SUM(N30:N31)</f>
        <v>69812</v>
      </c>
      <c r="O32" s="51"/>
      <c r="Q32" s="51"/>
      <c r="S32" s="51"/>
      <c r="U32" s="51"/>
      <c r="W32" s="51"/>
    </row>
    <row r="33" spans="1:15" ht="19.5" customHeight="1">
      <c r="A33" s="18"/>
      <c r="H33" s="161"/>
      <c r="I33" s="161"/>
      <c r="J33" s="161"/>
      <c r="K33" s="161"/>
      <c r="L33" s="161"/>
      <c r="M33" s="163"/>
      <c r="N33" s="161"/>
    </row>
    <row r="34" spans="1:15" ht="19.5" customHeight="1">
      <c r="A34" s="18" t="s">
        <v>217</v>
      </c>
      <c r="H34" s="158"/>
      <c r="I34" s="161"/>
      <c r="J34" s="158"/>
      <c r="K34" s="164"/>
      <c r="L34" s="158"/>
      <c r="M34" s="164"/>
      <c r="N34" s="158"/>
    </row>
    <row r="35" spans="1:15" ht="19.5" customHeight="1">
      <c r="A35" s="18" t="s">
        <v>71</v>
      </c>
      <c r="H35" s="158"/>
      <c r="I35" s="158"/>
      <c r="J35" s="158"/>
      <c r="K35" s="158"/>
      <c r="L35" s="158"/>
      <c r="M35" s="158"/>
      <c r="N35" s="158"/>
    </row>
    <row r="36" spans="1:15" ht="19.5" customHeight="1">
      <c r="B36" s="5" t="s">
        <v>72</v>
      </c>
      <c r="H36" s="158">
        <v>37360</v>
      </c>
      <c r="I36" s="158"/>
      <c r="J36" s="187">
        <v>-58808</v>
      </c>
      <c r="K36" s="158"/>
      <c r="L36" s="158">
        <v>0</v>
      </c>
      <c r="M36" s="158"/>
      <c r="N36" s="158">
        <v>0</v>
      </c>
    </row>
    <row r="37" spans="1:15" ht="19.5" customHeight="1">
      <c r="A37" s="18" t="s">
        <v>177</v>
      </c>
      <c r="H37" s="158"/>
      <c r="I37" s="158"/>
      <c r="J37" s="187"/>
      <c r="K37" s="158"/>
      <c r="L37" s="158"/>
      <c r="M37" s="158"/>
      <c r="N37" s="158"/>
    </row>
    <row r="38" spans="1:15" ht="19.5" customHeight="1">
      <c r="B38" s="5" t="s">
        <v>178</v>
      </c>
      <c r="F38" s="22">
        <v>22</v>
      </c>
      <c r="H38" s="158">
        <v>1724</v>
      </c>
      <c r="I38" s="158"/>
      <c r="J38" s="187">
        <v>0</v>
      </c>
      <c r="K38" s="158"/>
      <c r="L38" s="158">
        <v>2015</v>
      </c>
      <c r="M38" s="158"/>
      <c r="N38" s="158">
        <v>0</v>
      </c>
    </row>
    <row r="39" spans="1:15" ht="19.5" customHeight="1">
      <c r="A39" s="18" t="s">
        <v>223</v>
      </c>
      <c r="H39" s="160">
        <f>SUM(H35:H38)</f>
        <v>39084</v>
      </c>
      <c r="I39" s="161"/>
      <c r="J39" s="188">
        <f>SUM(J35:J38)</f>
        <v>-58808</v>
      </c>
      <c r="K39" s="164"/>
      <c r="L39" s="160">
        <f>SUM(L35:L38)</f>
        <v>2015</v>
      </c>
      <c r="M39" s="164"/>
      <c r="N39" s="160">
        <f>SUM(N35:N38)</f>
        <v>0</v>
      </c>
    </row>
    <row r="40" spans="1:15" ht="19.5" customHeight="1">
      <c r="A40" s="18"/>
      <c r="H40" s="165"/>
      <c r="I40" s="165"/>
      <c r="J40" s="189"/>
      <c r="K40" s="165"/>
      <c r="L40" s="165"/>
      <c r="M40" s="165"/>
      <c r="N40" s="165"/>
      <c r="O40" s="11"/>
    </row>
    <row r="41" spans="1:15" ht="19.5" customHeight="1" thickBot="1">
      <c r="A41" s="18" t="s">
        <v>215</v>
      </c>
      <c r="H41" s="173">
        <f>H32+H39</f>
        <v>-10354</v>
      </c>
      <c r="I41" s="161"/>
      <c r="J41" s="190">
        <f>J32+J39</f>
        <v>23855</v>
      </c>
      <c r="K41" s="161"/>
      <c r="L41" s="173">
        <f>L32+L39</f>
        <v>12366</v>
      </c>
      <c r="M41" s="171"/>
      <c r="N41" s="173">
        <f>N32+N39</f>
        <v>69812</v>
      </c>
    </row>
    <row r="42" spans="1:15" ht="19.5" customHeight="1" thickTop="1">
      <c r="A42" s="18"/>
      <c r="H42" s="158"/>
      <c r="I42" s="161"/>
      <c r="J42" s="158"/>
      <c r="K42" s="161"/>
      <c r="L42" s="158"/>
      <c r="M42" s="171"/>
    </row>
    <row r="43" spans="1:15" ht="19.5" customHeight="1">
      <c r="A43" s="18" t="s">
        <v>73</v>
      </c>
      <c r="H43" s="158"/>
      <c r="I43" s="161"/>
      <c r="J43" s="158"/>
      <c r="K43" s="161"/>
      <c r="L43" s="158"/>
      <c r="M43" s="171"/>
    </row>
    <row r="44" spans="1:15" ht="19.5" customHeight="1">
      <c r="B44" s="5" t="s">
        <v>74</v>
      </c>
      <c r="H44" s="158">
        <v>-47307</v>
      </c>
      <c r="I44" s="158"/>
      <c r="J44" s="158">
        <v>79227</v>
      </c>
      <c r="K44" s="158"/>
      <c r="L44" s="158">
        <f>L32</f>
        <v>10351</v>
      </c>
      <c r="M44" s="158"/>
      <c r="N44" s="158">
        <v>69812</v>
      </c>
    </row>
    <row r="45" spans="1:15" ht="19.5" customHeight="1">
      <c r="B45" s="5" t="s">
        <v>50</v>
      </c>
      <c r="H45" s="158">
        <v>-2131</v>
      </c>
      <c r="I45" s="161"/>
      <c r="J45" s="158">
        <v>3436</v>
      </c>
      <c r="K45" s="161"/>
      <c r="L45" s="159">
        <v>0</v>
      </c>
      <c r="M45" s="161"/>
      <c r="N45" s="159">
        <v>0</v>
      </c>
    </row>
    <row r="46" spans="1:15" ht="19.5" customHeight="1" thickBot="1">
      <c r="A46" s="18" t="s">
        <v>218</v>
      </c>
      <c r="H46" s="166">
        <f>SUM(H44:H45)</f>
        <v>-49438</v>
      </c>
      <c r="I46" s="161"/>
      <c r="J46" s="166">
        <f>SUM(J44:J45)</f>
        <v>82663</v>
      </c>
      <c r="K46" s="161"/>
      <c r="L46" s="166">
        <f>SUM(L44:L45)</f>
        <v>10351</v>
      </c>
      <c r="M46" s="161"/>
      <c r="N46" s="166">
        <f>SUM(N44:N45)</f>
        <v>69812</v>
      </c>
    </row>
    <row r="47" spans="1:15" ht="19.5" customHeight="1" thickTop="1">
      <c r="H47" s="72"/>
      <c r="J47" s="72"/>
      <c r="L47" s="72"/>
      <c r="M47" s="174"/>
      <c r="N47" s="72"/>
    </row>
    <row r="48" spans="1:15" ht="19.5" customHeight="1">
      <c r="A48" s="18" t="s">
        <v>219</v>
      </c>
      <c r="H48" s="158"/>
      <c r="I48" s="161"/>
      <c r="J48" s="158"/>
      <c r="K48" s="161"/>
      <c r="L48" s="158"/>
      <c r="M48" s="171"/>
    </row>
    <row r="49" spans="1:14" ht="19.5" customHeight="1">
      <c r="B49" s="5" t="s">
        <v>74</v>
      </c>
      <c r="H49" s="158">
        <v>-11063</v>
      </c>
      <c r="I49" s="158"/>
      <c r="J49" s="187">
        <v>20816</v>
      </c>
      <c r="K49" s="158"/>
      <c r="L49" s="158">
        <f>L41</f>
        <v>12366</v>
      </c>
      <c r="M49" s="158"/>
      <c r="N49" s="158">
        <v>69812</v>
      </c>
    </row>
    <row r="50" spans="1:14" ht="19.5" customHeight="1">
      <c r="B50" s="5" t="s">
        <v>50</v>
      </c>
      <c r="H50" s="158">
        <v>709</v>
      </c>
      <c r="I50" s="161"/>
      <c r="J50" s="187">
        <v>3039</v>
      </c>
      <c r="K50" s="161"/>
      <c r="L50" s="159">
        <v>0</v>
      </c>
      <c r="M50" s="161"/>
      <c r="N50" s="159">
        <v>0</v>
      </c>
    </row>
    <row r="51" spans="1:14" ht="19.5" customHeight="1" thickBot="1">
      <c r="A51" s="18" t="s">
        <v>215</v>
      </c>
      <c r="H51" s="166">
        <f>SUM(H49:H50)</f>
        <v>-10354</v>
      </c>
      <c r="I51" s="161"/>
      <c r="J51" s="193">
        <f>SUM(J49:J50)</f>
        <v>23855</v>
      </c>
      <c r="K51" s="161"/>
      <c r="L51" s="166">
        <f>SUM(L49:L50)</f>
        <v>12366</v>
      </c>
      <c r="M51" s="161"/>
      <c r="N51" s="166">
        <f>SUM(N49:N50)</f>
        <v>69812</v>
      </c>
    </row>
    <row r="52" spans="1:14" ht="19.5" customHeight="1" thickTop="1">
      <c r="A52" s="18"/>
      <c r="H52" s="73"/>
      <c r="I52" s="73"/>
      <c r="J52" s="73"/>
      <c r="K52" s="175"/>
      <c r="L52" s="73"/>
      <c r="M52" s="164"/>
      <c r="N52" s="73"/>
    </row>
    <row r="53" spans="1:14" ht="19.5" customHeight="1">
      <c r="A53" s="18" t="s">
        <v>216</v>
      </c>
      <c r="H53" s="176"/>
      <c r="M53" s="174"/>
      <c r="N53" s="167"/>
    </row>
    <row r="54" spans="1:14" ht="19.5" customHeight="1" thickBot="1">
      <c r="B54" s="5" t="s">
        <v>220</v>
      </c>
      <c r="F54" s="22">
        <v>31</v>
      </c>
      <c r="H54" s="168">
        <v>-0.11</v>
      </c>
      <c r="J54" s="168">
        <v>0.19</v>
      </c>
      <c r="L54" s="168">
        <v>0.03</v>
      </c>
      <c r="M54" s="174"/>
      <c r="N54" s="168">
        <v>0.17</v>
      </c>
    </row>
    <row r="55" spans="1:14" ht="19.5" customHeight="1" thickTop="1"/>
    <row r="56" spans="1:14" ht="19.5" customHeight="1">
      <c r="H56" s="177"/>
      <c r="J56" s="177"/>
      <c r="L56" s="177"/>
      <c r="M56" s="174"/>
      <c r="N56" s="177"/>
    </row>
    <row r="57" spans="1:14" ht="19.5" customHeight="1">
      <c r="A57" s="8" t="s">
        <v>124</v>
      </c>
      <c r="B57" s="8"/>
      <c r="C57" s="8"/>
      <c r="D57" s="8"/>
      <c r="E57" s="8"/>
      <c r="F57" s="74"/>
      <c r="G57" s="8"/>
      <c r="H57" s="169"/>
      <c r="I57" s="169"/>
      <c r="J57" s="170"/>
      <c r="K57" s="169"/>
      <c r="L57" s="170"/>
      <c r="M57" s="170"/>
      <c r="N57" s="170"/>
    </row>
    <row r="58" spans="1:14" ht="19.5" customHeight="1">
      <c r="J58" s="75"/>
      <c r="L58" s="163"/>
      <c r="M58" s="171"/>
      <c r="N58" s="75" t="s">
        <v>116</v>
      </c>
    </row>
  </sheetData>
  <mergeCells count="3">
    <mergeCell ref="H5:N5"/>
    <mergeCell ref="H6:J6"/>
    <mergeCell ref="L6:N6"/>
  </mergeCells>
  <pageMargins left="0.70866141732283505" right="0.23622047244094499" top="0.39370078740157499" bottom="0.39370078740157499" header="0.31496062992126" footer="0.31496062992126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I133"/>
  <sheetViews>
    <sheetView topLeftCell="J25" zoomScale="80" zoomScaleNormal="80" zoomScaleSheetLayoutView="80" workbookViewId="0">
      <selection activeCell="C77" sqref="C77"/>
    </sheetView>
  </sheetViews>
  <sheetFormatPr defaultColWidth="9.140625" defaultRowHeight="18.75" customHeight="1"/>
  <cols>
    <col min="1" max="1" width="1.85546875" style="77" customWidth="1"/>
    <col min="2" max="2" width="51.28515625" style="77" customWidth="1"/>
    <col min="3" max="3" width="8.5703125" style="77" customWidth="1"/>
    <col min="4" max="4" width="0.85546875" style="77" customWidth="1"/>
    <col min="5" max="5" width="12.7109375" style="77" customWidth="1"/>
    <col min="6" max="6" width="1" style="77" customWidth="1"/>
    <col min="7" max="7" width="12.7109375" style="90" customWidth="1"/>
    <col min="8" max="8" width="1" style="90" customWidth="1"/>
    <col min="9" max="9" width="12.7109375" style="90" customWidth="1"/>
    <col min="10" max="10" width="1" style="90" customWidth="1"/>
    <col min="11" max="11" width="13.85546875" style="77" customWidth="1"/>
    <col min="12" max="12" width="1" style="77" customWidth="1"/>
    <col min="13" max="13" width="13.85546875" style="90" customWidth="1"/>
    <col min="14" max="14" width="1" style="90" customWidth="1"/>
    <col min="15" max="15" width="17" style="90" customWidth="1"/>
    <col min="16" max="16" width="1" style="90" customWidth="1"/>
    <col min="17" max="17" width="17" style="77" customWidth="1"/>
    <col min="18" max="18" width="1" style="77" customWidth="1"/>
    <col min="19" max="19" width="16" style="77" customWidth="1"/>
    <col min="20" max="20" width="1" style="77" customWidth="1"/>
    <col min="21" max="21" width="13.85546875" style="90" customWidth="1"/>
    <col min="22" max="22" width="1" style="77" customWidth="1"/>
    <col min="23" max="23" width="15.7109375" style="90" customWidth="1"/>
    <col min="24" max="24" width="1" style="90" customWidth="1"/>
    <col min="25" max="25" width="15.140625" style="90" customWidth="1"/>
    <col min="26" max="26" width="1" style="90" customWidth="1"/>
    <col min="27" max="27" width="14" style="90" customWidth="1"/>
    <col min="28" max="28" width="1" style="77" customWidth="1"/>
    <col min="29" max="29" width="15.5703125" style="56" bestFit="1" customWidth="1"/>
    <col min="30" max="30" width="13.140625" style="56" bestFit="1" customWidth="1"/>
    <col min="31" max="53" width="9.140625" style="56"/>
    <col min="54" max="61" width="9.140625" style="25"/>
    <col min="62" max="16384" width="9.140625" style="77"/>
  </cols>
  <sheetData>
    <row r="1" spans="1:61" ht="18.75" customHeight="1">
      <c r="A1" s="1" t="s">
        <v>1</v>
      </c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"/>
    </row>
    <row r="2" spans="1:61" ht="18.75" customHeight="1">
      <c r="A2" s="1" t="s">
        <v>75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"/>
    </row>
    <row r="3" spans="1:61" ht="18.75" customHeight="1">
      <c r="A3" s="67" t="s">
        <v>54</v>
      </c>
      <c r="B3" s="79"/>
      <c r="C3" s="79"/>
      <c r="D3" s="79"/>
      <c r="E3" s="80"/>
      <c r="F3" s="80"/>
      <c r="G3" s="80"/>
      <c r="H3" s="81"/>
      <c r="I3" s="80"/>
      <c r="J3" s="81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2"/>
    </row>
    <row r="4" spans="1:61" ht="18.75" customHeight="1">
      <c r="A4" s="83"/>
      <c r="B4" s="84"/>
      <c r="C4" s="84"/>
      <c r="D4" s="84"/>
      <c r="E4" s="85"/>
      <c r="F4" s="85"/>
      <c r="G4" s="85"/>
      <c r="H4" s="86"/>
      <c r="I4" s="85"/>
      <c r="J4" s="86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</row>
    <row r="5" spans="1:61" ht="18.75" customHeight="1">
      <c r="A5" s="87"/>
      <c r="B5" s="78"/>
      <c r="C5" s="78"/>
      <c r="D5" s="78"/>
      <c r="E5" s="194" t="s">
        <v>4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61" ht="18.75" customHeight="1">
      <c r="A6" s="87"/>
      <c r="B6" s="78"/>
      <c r="C6" s="78"/>
      <c r="D6" s="78"/>
      <c r="E6" s="194" t="s">
        <v>5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</row>
    <row r="7" spans="1:61" ht="18.75" customHeight="1">
      <c r="A7" s="87"/>
      <c r="F7" s="78"/>
      <c r="G7" s="88"/>
      <c r="H7" s="89"/>
      <c r="I7" s="88"/>
      <c r="J7" s="89"/>
      <c r="K7" s="197" t="s">
        <v>76</v>
      </c>
      <c r="L7" s="197"/>
      <c r="M7" s="197"/>
      <c r="N7" s="197"/>
      <c r="O7" s="197"/>
      <c r="P7" s="35"/>
      <c r="Q7" s="197" t="s">
        <v>49</v>
      </c>
      <c r="R7" s="197"/>
      <c r="S7" s="197"/>
      <c r="T7" s="197"/>
      <c r="U7" s="197"/>
      <c r="V7" s="197"/>
      <c r="X7" s="35"/>
    </row>
    <row r="8" spans="1:61" ht="18.75" customHeight="1">
      <c r="A8" s="87"/>
      <c r="F8" s="78"/>
      <c r="G8" s="88"/>
      <c r="H8" s="89"/>
      <c r="I8" s="88"/>
      <c r="J8" s="89"/>
      <c r="K8" s="17"/>
      <c r="L8" s="17"/>
      <c r="M8" s="17"/>
      <c r="N8" s="17"/>
      <c r="O8" s="17"/>
      <c r="P8" s="35"/>
      <c r="Q8" s="17"/>
      <c r="R8" s="17"/>
      <c r="S8" s="17"/>
      <c r="T8" s="17"/>
      <c r="U8" s="17"/>
      <c r="V8" s="17"/>
      <c r="X8" s="35"/>
    </row>
    <row r="9" spans="1:61" ht="18.75" customHeight="1">
      <c r="A9" s="87"/>
      <c r="C9" s="84"/>
      <c r="F9" s="78"/>
      <c r="H9" s="89"/>
      <c r="J9" s="89"/>
      <c r="L9" s="88"/>
      <c r="Q9" s="19" t="s">
        <v>90</v>
      </c>
      <c r="R9" s="85"/>
      <c r="S9" s="19" t="s">
        <v>95</v>
      </c>
      <c r="T9" s="85"/>
      <c r="V9" s="85"/>
      <c r="X9" s="88"/>
    </row>
    <row r="10" spans="1:61" ht="18.75" customHeight="1">
      <c r="A10" s="87"/>
      <c r="C10" s="84"/>
      <c r="G10" s="77"/>
      <c r="H10" s="77"/>
      <c r="I10" s="77"/>
      <c r="J10" s="77"/>
      <c r="M10" s="77"/>
      <c r="Q10" s="19" t="s">
        <v>91</v>
      </c>
      <c r="R10" s="85"/>
      <c r="S10" s="19" t="s">
        <v>96</v>
      </c>
      <c r="T10" s="85"/>
      <c r="U10" s="91"/>
      <c r="V10" s="85"/>
      <c r="W10" s="19" t="s">
        <v>101</v>
      </c>
      <c r="X10" s="88"/>
      <c r="Y10" s="92"/>
      <c r="Z10" s="88"/>
      <c r="AA10" s="91"/>
    </row>
    <row r="11" spans="1:61" ht="18.75" customHeight="1">
      <c r="A11" s="87"/>
      <c r="C11" s="84"/>
      <c r="E11" s="19" t="s">
        <v>78</v>
      </c>
      <c r="F11" s="78"/>
      <c r="G11" s="19" t="s">
        <v>81</v>
      </c>
      <c r="H11" s="89"/>
      <c r="J11" s="89"/>
      <c r="K11" s="19" t="s">
        <v>85</v>
      </c>
      <c r="L11" s="88"/>
      <c r="M11" s="19" t="s">
        <v>87</v>
      </c>
      <c r="N11" s="88"/>
      <c r="O11" s="88"/>
      <c r="P11" s="88"/>
      <c r="Q11" s="19" t="s">
        <v>92</v>
      </c>
      <c r="R11" s="85"/>
      <c r="S11" s="19" t="s">
        <v>97</v>
      </c>
      <c r="T11" s="85"/>
      <c r="U11" s="92"/>
      <c r="V11" s="85"/>
      <c r="W11" s="19" t="s">
        <v>102</v>
      </c>
      <c r="X11" s="88"/>
      <c r="Y11" s="19" t="s">
        <v>105</v>
      </c>
      <c r="Z11" s="35"/>
    </row>
    <row r="12" spans="1:61" ht="18.75" customHeight="1">
      <c r="A12" s="87"/>
      <c r="C12" s="84"/>
      <c r="E12" s="19" t="s">
        <v>79</v>
      </c>
      <c r="F12" s="78"/>
      <c r="G12" s="19" t="s">
        <v>212</v>
      </c>
      <c r="H12" s="89"/>
      <c r="I12" s="19" t="s">
        <v>83</v>
      </c>
      <c r="J12" s="89"/>
      <c r="K12" s="19" t="s">
        <v>213</v>
      </c>
      <c r="L12" s="88"/>
      <c r="M12" s="19" t="s">
        <v>88</v>
      </c>
      <c r="N12" s="88"/>
      <c r="O12" s="88"/>
      <c r="P12" s="88"/>
      <c r="Q12" s="19" t="s">
        <v>93</v>
      </c>
      <c r="R12" s="85"/>
      <c r="S12" s="19" t="s">
        <v>98</v>
      </c>
      <c r="T12" s="85"/>
      <c r="U12" s="92"/>
      <c r="V12" s="85"/>
      <c r="W12" s="19" t="s">
        <v>103</v>
      </c>
      <c r="X12" s="88"/>
      <c r="Y12" s="19" t="s">
        <v>106</v>
      </c>
      <c r="Z12" s="35"/>
    </row>
    <row r="13" spans="1:61" s="94" customFormat="1" ht="18.75" customHeight="1">
      <c r="A13" s="93"/>
      <c r="C13" s="95" t="s">
        <v>7</v>
      </c>
      <c r="D13" s="77"/>
      <c r="E13" s="181" t="s">
        <v>80</v>
      </c>
      <c r="F13" s="96"/>
      <c r="G13" s="181" t="s">
        <v>82</v>
      </c>
      <c r="H13" s="97"/>
      <c r="I13" s="181" t="s">
        <v>84</v>
      </c>
      <c r="J13" s="97"/>
      <c r="K13" s="181" t="s">
        <v>86</v>
      </c>
      <c r="L13" s="88"/>
      <c r="M13" s="181" t="s">
        <v>84</v>
      </c>
      <c r="N13" s="88"/>
      <c r="O13" s="181" t="s">
        <v>89</v>
      </c>
      <c r="P13" s="88"/>
      <c r="Q13" s="181" t="s">
        <v>94</v>
      </c>
      <c r="R13" s="85"/>
      <c r="S13" s="181" t="s">
        <v>99</v>
      </c>
      <c r="T13" s="85"/>
      <c r="U13" s="181" t="s">
        <v>100</v>
      </c>
      <c r="V13" s="85"/>
      <c r="W13" s="181" t="s">
        <v>104</v>
      </c>
      <c r="X13" s="98"/>
      <c r="Y13" s="181" t="s">
        <v>107</v>
      </c>
      <c r="Z13" s="88"/>
      <c r="AA13" s="181" t="s">
        <v>100</v>
      </c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100"/>
      <c r="BC13" s="100"/>
      <c r="BD13" s="100"/>
      <c r="BE13" s="100"/>
      <c r="BF13" s="100"/>
      <c r="BG13" s="100"/>
      <c r="BH13" s="100"/>
      <c r="BI13" s="100"/>
    </row>
    <row r="14" spans="1:61" ht="18.75" customHeight="1">
      <c r="A14" s="84"/>
      <c r="B14" s="84"/>
      <c r="C14" s="84"/>
      <c r="D14" s="84"/>
      <c r="E14" s="101"/>
      <c r="F14" s="102"/>
      <c r="G14" s="101"/>
      <c r="H14" s="103"/>
      <c r="I14" s="101"/>
      <c r="J14" s="103">
        <f>297592+7580</f>
        <v>305172</v>
      </c>
      <c r="K14" s="101"/>
      <c r="L14" s="48"/>
      <c r="M14" s="101"/>
      <c r="N14" s="102"/>
      <c r="O14" s="101"/>
      <c r="P14" s="102"/>
      <c r="Q14" s="101"/>
      <c r="R14" s="104"/>
      <c r="S14" s="101"/>
      <c r="T14" s="104"/>
      <c r="U14" s="101"/>
      <c r="V14" s="104"/>
      <c r="W14" s="101"/>
      <c r="X14" s="104"/>
      <c r="Y14" s="101"/>
      <c r="Z14" s="104"/>
      <c r="AA14" s="53"/>
    </row>
    <row r="15" spans="1:61" ht="18.75" customHeight="1">
      <c r="A15" s="18" t="s">
        <v>209</v>
      </c>
      <c r="C15" s="84"/>
      <c r="E15" s="101">
        <v>412454</v>
      </c>
      <c r="F15" s="101"/>
      <c r="G15" s="101">
        <v>363466</v>
      </c>
      <c r="H15" s="53"/>
      <c r="I15" s="101">
        <v>-58278</v>
      </c>
      <c r="J15" s="53"/>
      <c r="K15" s="101">
        <v>27764</v>
      </c>
      <c r="L15" s="53"/>
      <c r="M15" s="101">
        <v>58278</v>
      </c>
      <c r="N15" s="105"/>
      <c r="O15" s="101">
        <v>251219</v>
      </c>
      <c r="P15" s="105"/>
      <c r="Q15" s="101">
        <v>-72622</v>
      </c>
      <c r="R15" s="106"/>
      <c r="S15" s="101">
        <v>24835</v>
      </c>
      <c r="T15" s="106"/>
      <c r="U15" s="53">
        <f>SUM(Q15:S15)</f>
        <v>-47787</v>
      </c>
      <c r="V15" s="106"/>
      <c r="W15" s="53">
        <f>SUM(E15:S15)</f>
        <v>1007116</v>
      </c>
      <c r="X15" s="105"/>
      <c r="Y15" s="101">
        <v>60319</v>
      </c>
      <c r="Z15" s="105"/>
      <c r="AA15" s="53">
        <f t="shared" ref="AA15:AA26" si="0">SUM(W15:Y15)</f>
        <v>1067435</v>
      </c>
    </row>
    <row r="16" spans="1:61" ht="18.75" customHeight="1">
      <c r="A16" s="5" t="s">
        <v>230</v>
      </c>
      <c r="C16" s="154">
        <v>39</v>
      </c>
      <c r="E16" s="108">
        <v>0</v>
      </c>
      <c r="F16" s="102"/>
      <c r="G16" s="108">
        <v>0</v>
      </c>
      <c r="H16" s="103"/>
      <c r="I16" s="108">
        <v>0</v>
      </c>
      <c r="J16" s="103"/>
      <c r="K16" s="108">
        <v>0</v>
      </c>
      <c r="L16" s="48"/>
      <c r="M16" s="108">
        <v>0</v>
      </c>
      <c r="N16" s="102"/>
      <c r="O16" s="108">
        <v>-51046</v>
      </c>
      <c r="P16" s="102"/>
      <c r="Q16" s="108">
        <v>6015</v>
      </c>
      <c r="R16" s="104"/>
      <c r="S16" s="108">
        <v>0</v>
      </c>
      <c r="T16" s="104"/>
      <c r="U16" s="57">
        <f>SUM(Q16:S16)</f>
        <v>6015</v>
      </c>
      <c r="V16" s="104"/>
      <c r="W16" s="57">
        <f>SUM(E16:S16)</f>
        <v>-45031</v>
      </c>
      <c r="X16" s="104"/>
      <c r="Y16" s="108">
        <v>-14810</v>
      </c>
      <c r="Z16" s="104"/>
      <c r="AA16" s="57">
        <f t="shared" ref="AA16" si="1">SUM(W16:Y16)</f>
        <v>-59841</v>
      </c>
    </row>
    <row r="17" spans="1:27" ht="18.75" customHeight="1">
      <c r="A17" s="18" t="s">
        <v>206</v>
      </c>
      <c r="C17" s="154"/>
      <c r="E17" s="101">
        <f>SUM(E15:E16)</f>
        <v>412454</v>
      </c>
      <c r="F17" s="102"/>
      <c r="G17" s="101">
        <f>SUM(G15:G16)</f>
        <v>363466</v>
      </c>
      <c r="H17" s="109"/>
      <c r="I17" s="101">
        <f>SUM(I15:I16)</f>
        <v>-58278</v>
      </c>
      <c r="J17" s="109"/>
      <c r="K17" s="101">
        <f>SUM(K15:K16)</f>
        <v>27764</v>
      </c>
      <c r="L17" s="48"/>
      <c r="M17" s="101">
        <f>SUM(M15:M16)</f>
        <v>58278</v>
      </c>
      <c r="N17" s="102"/>
      <c r="O17" s="101">
        <f>SUM(O15:O16)</f>
        <v>200173</v>
      </c>
      <c r="P17" s="102"/>
      <c r="Q17" s="101">
        <f>SUM(Q15:Q16)</f>
        <v>-66607</v>
      </c>
      <c r="R17" s="104"/>
      <c r="S17" s="101">
        <f>SUM(S15:S16)</f>
        <v>24835</v>
      </c>
      <c r="T17" s="104"/>
      <c r="U17" s="101">
        <f>SUM(U15:U16)</f>
        <v>-41772</v>
      </c>
      <c r="V17" s="104"/>
      <c r="W17" s="101">
        <f>SUM(W15:W16)</f>
        <v>962085</v>
      </c>
      <c r="X17" s="104"/>
      <c r="Y17" s="101">
        <f>SUM(Y15:Y16)</f>
        <v>45509</v>
      </c>
      <c r="Z17" s="104"/>
      <c r="AA17" s="101">
        <f>SUM(AA15:AA16)</f>
        <v>1007594</v>
      </c>
    </row>
    <row r="18" spans="1:27" ht="18.75" customHeight="1">
      <c r="A18" s="5" t="s">
        <v>174</v>
      </c>
      <c r="C18" s="154"/>
      <c r="E18" s="101">
        <v>0</v>
      </c>
      <c r="F18" s="101"/>
      <c r="G18" s="101">
        <v>0</v>
      </c>
      <c r="H18" s="53"/>
      <c r="I18" s="101">
        <v>0</v>
      </c>
      <c r="J18" s="53"/>
      <c r="K18" s="101">
        <v>3491</v>
      </c>
      <c r="L18" s="53"/>
      <c r="M18" s="101">
        <v>0</v>
      </c>
      <c r="N18" s="105"/>
      <c r="O18" s="101">
        <v>-3491</v>
      </c>
      <c r="P18" s="105"/>
      <c r="Q18" s="101">
        <v>0</v>
      </c>
      <c r="R18" s="106"/>
      <c r="S18" s="101">
        <v>0</v>
      </c>
      <c r="T18" s="106"/>
      <c r="U18" s="53">
        <f t="shared" ref="U18:U23" si="2">SUM(Q18:S18)</f>
        <v>0</v>
      </c>
      <c r="V18" s="106"/>
      <c r="W18" s="53">
        <f t="shared" ref="W18:W23" si="3">SUM(E18:S18)</f>
        <v>0</v>
      </c>
      <c r="X18" s="105"/>
      <c r="Y18" s="101">
        <v>0</v>
      </c>
      <c r="Z18" s="105"/>
      <c r="AA18" s="53">
        <f t="shared" si="0"/>
        <v>0</v>
      </c>
    </row>
    <row r="19" spans="1:27" ht="18.75" customHeight="1">
      <c r="A19" s="5" t="s">
        <v>108</v>
      </c>
      <c r="C19" s="154"/>
      <c r="E19" s="101">
        <v>0</v>
      </c>
      <c r="F19" s="102"/>
      <c r="G19" s="101">
        <v>0</v>
      </c>
      <c r="H19" s="103"/>
      <c r="I19" s="101">
        <v>0</v>
      </c>
      <c r="J19" s="103"/>
      <c r="K19" s="101">
        <v>0</v>
      </c>
      <c r="L19" s="48"/>
      <c r="M19" s="101">
        <v>1099</v>
      </c>
      <c r="N19" s="102"/>
      <c r="O19" s="101">
        <v>-1099</v>
      </c>
      <c r="P19" s="102"/>
      <c r="Q19" s="101">
        <v>0</v>
      </c>
      <c r="R19" s="104"/>
      <c r="S19" s="101">
        <v>0</v>
      </c>
      <c r="T19" s="104"/>
      <c r="U19" s="53">
        <f t="shared" si="2"/>
        <v>0</v>
      </c>
      <c r="V19" s="104"/>
      <c r="W19" s="53">
        <f t="shared" si="3"/>
        <v>0</v>
      </c>
      <c r="X19" s="104"/>
      <c r="Y19" s="101">
        <v>0</v>
      </c>
      <c r="Z19" s="104"/>
      <c r="AA19" s="53">
        <f t="shared" si="0"/>
        <v>0</v>
      </c>
    </row>
    <row r="20" spans="1:27" ht="18.75" customHeight="1">
      <c r="A20" s="5" t="s">
        <v>46</v>
      </c>
      <c r="C20" s="154"/>
      <c r="E20" s="101">
        <v>0</v>
      </c>
      <c r="F20" s="102"/>
      <c r="G20" s="101">
        <v>0</v>
      </c>
      <c r="H20" s="103"/>
      <c r="I20" s="101">
        <v>-1099</v>
      </c>
      <c r="J20" s="103"/>
      <c r="K20" s="101">
        <v>0</v>
      </c>
      <c r="L20" s="48"/>
      <c r="M20" s="101">
        <v>0</v>
      </c>
      <c r="N20" s="102"/>
      <c r="O20" s="101">
        <v>0</v>
      </c>
      <c r="P20" s="102"/>
      <c r="Q20" s="101">
        <v>0</v>
      </c>
      <c r="R20" s="104"/>
      <c r="S20" s="101">
        <v>0</v>
      </c>
      <c r="T20" s="104"/>
      <c r="U20" s="53">
        <f t="shared" si="2"/>
        <v>0</v>
      </c>
      <c r="V20" s="104"/>
      <c r="W20" s="53">
        <f t="shared" si="3"/>
        <v>-1099</v>
      </c>
      <c r="X20" s="104"/>
      <c r="Y20" s="101">
        <v>0</v>
      </c>
      <c r="Z20" s="104"/>
      <c r="AA20" s="53">
        <f t="shared" si="0"/>
        <v>-1099</v>
      </c>
    </row>
    <row r="21" spans="1:27" ht="18.75" customHeight="1">
      <c r="A21" s="5" t="s">
        <v>109</v>
      </c>
      <c r="C21" s="154"/>
      <c r="E21" s="101">
        <v>6969</v>
      </c>
      <c r="F21" s="102"/>
      <c r="G21" s="101">
        <v>34844</v>
      </c>
      <c r="H21" s="103"/>
      <c r="I21" s="101">
        <v>0</v>
      </c>
      <c r="J21" s="103"/>
      <c r="K21" s="101">
        <v>0</v>
      </c>
      <c r="L21" s="48"/>
      <c r="M21" s="101">
        <v>0</v>
      </c>
      <c r="N21" s="102"/>
      <c r="O21" s="101">
        <v>0</v>
      </c>
      <c r="P21" s="102"/>
      <c r="Q21" s="101">
        <v>0</v>
      </c>
      <c r="R21" s="104"/>
      <c r="S21" s="101">
        <v>0</v>
      </c>
      <c r="T21" s="104"/>
      <c r="U21" s="53">
        <f t="shared" si="2"/>
        <v>0</v>
      </c>
      <c r="V21" s="104"/>
      <c r="W21" s="53">
        <f t="shared" si="3"/>
        <v>41813</v>
      </c>
      <c r="X21" s="104"/>
      <c r="Y21" s="101">
        <v>0</v>
      </c>
      <c r="Z21" s="104"/>
      <c r="AA21" s="53">
        <f t="shared" si="0"/>
        <v>41813</v>
      </c>
    </row>
    <row r="22" spans="1:27" ht="18.75" customHeight="1">
      <c r="A22" s="5" t="s">
        <v>110</v>
      </c>
      <c r="C22" s="107">
        <v>26</v>
      </c>
      <c r="E22" s="101">
        <v>0</v>
      </c>
      <c r="F22" s="102"/>
      <c r="G22" s="101">
        <v>0</v>
      </c>
      <c r="H22" s="103"/>
      <c r="I22" s="101">
        <v>0</v>
      </c>
      <c r="J22" s="103"/>
      <c r="K22" s="101">
        <v>0</v>
      </c>
      <c r="L22" s="48"/>
      <c r="M22" s="101">
        <v>0</v>
      </c>
      <c r="N22" s="102"/>
      <c r="O22" s="101">
        <v>-44538</v>
      </c>
      <c r="P22" s="102"/>
      <c r="Q22" s="101">
        <v>0</v>
      </c>
      <c r="R22" s="104"/>
      <c r="S22" s="101">
        <v>0</v>
      </c>
      <c r="T22" s="104"/>
      <c r="U22" s="53">
        <f t="shared" si="2"/>
        <v>0</v>
      </c>
      <c r="V22" s="104"/>
      <c r="W22" s="53">
        <f t="shared" si="3"/>
        <v>-44538</v>
      </c>
      <c r="X22" s="104"/>
      <c r="Y22" s="101">
        <v>0</v>
      </c>
      <c r="Z22" s="104"/>
      <c r="AA22" s="53">
        <f t="shared" si="0"/>
        <v>-44538</v>
      </c>
    </row>
    <row r="23" spans="1:27" ht="18.75" customHeight="1">
      <c r="A23" s="5" t="s">
        <v>111</v>
      </c>
      <c r="C23" s="154"/>
      <c r="E23" s="108">
        <v>0</v>
      </c>
      <c r="F23" s="102"/>
      <c r="G23" s="108">
        <v>0</v>
      </c>
      <c r="H23" s="103"/>
      <c r="I23" s="108">
        <v>0</v>
      </c>
      <c r="J23" s="103"/>
      <c r="K23" s="108">
        <v>0</v>
      </c>
      <c r="L23" s="48"/>
      <c r="M23" s="108">
        <v>0</v>
      </c>
      <c r="N23" s="102"/>
      <c r="O23" s="108">
        <v>0</v>
      </c>
      <c r="P23" s="102"/>
      <c r="Q23" s="108">
        <v>0</v>
      </c>
      <c r="R23" s="104"/>
      <c r="S23" s="108">
        <v>0</v>
      </c>
      <c r="T23" s="104"/>
      <c r="U23" s="57">
        <f t="shared" si="2"/>
        <v>0</v>
      </c>
      <c r="V23" s="104"/>
      <c r="W23" s="57">
        <f t="shared" si="3"/>
        <v>0</v>
      </c>
      <c r="X23" s="104"/>
      <c r="Y23" s="108">
        <v>-544</v>
      </c>
      <c r="Z23" s="104"/>
      <c r="AA23" s="57">
        <f t="shared" si="0"/>
        <v>-544</v>
      </c>
    </row>
    <row r="24" spans="1:27" ht="18.75" customHeight="1">
      <c r="A24" s="18" t="s">
        <v>112</v>
      </c>
      <c r="C24" s="154"/>
      <c r="E24" s="101">
        <f>SUM(E17:E23)</f>
        <v>419423</v>
      </c>
      <c r="F24" s="102"/>
      <c r="G24" s="101">
        <f>SUM(G17:G23)</f>
        <v>398310</v>
      </c>
      <c r="H24" s="109"/>
      <c r="I24" s="101">
        <f>SUM(I17:I23)</f>
        <v>-59377</v>
      </c>
      <c r="J24" s="109"/>
      <c r="K24" s="101">
        <f>SUM(K17:K23)</f>
        <v>31255</v>
      </c>
      <c r="L24" s="48"/>
      <c r="M24" s="101">
        <f>SUM(M17:M23)</f>
        <v>59377</v>
      </c>
      <c r="N24" s="102"/>
      <c r="O24" s="101">
        <f>SUM(O17:O23)</f>
        <v>151045</v>
      </c>
      <c r="P24" s="102"/>
      <c r="Q24" s="101">
        <f>SUM(Q17:Q23)</f>
        <v>-66607</v>
      </c>
      <c r="R24" s="104"/>
      <c r="S24" s="101">
        <f>SUM(S17:S23)</f>
        <v>24835</v>
      </c>
      <c r="T24" s="104"/>
      <c r="U24" s="101">
        <f>SUM(U17:U23)</f>
        <v>-41772</v>
      </c>
      <c r="V24" s="104"/>
      <c r="W24" s="101">
        <f>SUM(W17:W23)</f>
        <v>958261</v>
      </c>
      <c r="X24" s="104"/>
      <c r="Y24" s="101">
        <f>SUM(Y17:Y23)</f>
        <v>44965</v>
      </c>
      <c r="Z24" s="104"/>
      <c r="AA24" s="101">
        <f>SUM(AA17:AA23)</f>
        <v>1003226</v>
      </c>
    </row>
    <row r="25" spans="1:27" ht="18.75" customHeight="1">
      <c r="A25" s="5" t="s">
        <v>235</v>
      </c>
      <c r="C25" s="154"/>
      <c r="E25" s="101">
        <v>0</v>
      </c>
      <c r="F25" s="102"/>
      <c r="G25" s="101">
        <v>0</v>
      </c>
      <c r="H25" s="103"/>
      <c r="I25" s="101">
        <v>0</v>
      </c>
      <c r="J25" s="103"/>
      <c r="K25" s="101">
        <v>0</v>
      </c>
      <c r="L25" s="48"/>
      <c r="M25" s="101">
        <v>0</v>
      </c>
      <c r="N25" s="102"/>
      <c r="O25" s="101">
        <f>'Page 9'!$J$44</f>
        <v>79227</v>
      </c>
      <c r="P25" s="102"/>
      <c r="Q25" s="101">
        <v>0</v>
      </c>
      <c r="R25" s="104"/>
      <c r="S25" s="101">
        <v>0</v>
      </c>
      <c r="T25" s="104"/>
      <c r="U25" s="53">
        <f>SUM(Q25:S25)</f>
        <v>0</v>
      </c>
      <c r="V25" s="104"/>
      <c r="W25" s="53">
        <f>SUM(E25:S25)</f>
        <v>79227</v>
      </c>
      <c r="X25" s="104"/>
      <c r="Y25" s="101">
        <v>3436</v>
      </c>
      <c r="Z25" s="104"/>
      <c r="AA25" s="53">
        <f t="shared" si="0"/>
        <v>82663</v>
      </c>
    </row>
    <row r="26" spans="1:27" ht="18.75" customHeight="1">
      <c r="A26" s="5" t="s">
        <v>202</v>
      </c>
      <c r="C26" s="22"/>
      <c r="E26" s="108">
        <v>0</v>
      </c>
      <c r="F26" s="102"/>
      <c r="G26" s="108">
        <v>0</v>
      </c>
      <c r="H26" s="103"/>
      <c r="I26" s="108">
        <v>0</v>
      </c>
      <c r="J26" s="103"/>
      <c r="K26" s="108">
        <v>0</v>
      </c>
      <c r="L26" s="48"/>
      <c r="M26" s="108">
        <v>0</v>
      </c>
      <c r="N26" s="102"/>
      <c r="O26" s="108">
        <v>0</v>
      </c>
      <c r="P26" s="102"/>
      <c r="Q26" s="108">
        <v>-58411</v>
      </c>
      <c r="R26" s="104"/>
      <c r="S26" s="108">
        <v>0</v>
      </c>
      <c r="T26" s="104"/>
      <c r="U26" s="57">
        <f>SUM(Q26:S26)</f>
        <v>-58411</v>
      </c>
      <c r="V26" s="104"/>
      <c r="W26" s="57">
        <f>SUM(E26:S26)</f>
        <v>-58411</v>
      </c>
      <c r="X26" s="104"/>
      <c r="Y26" s="108">
        <v>-397</v>
      </c>
      <c r="Z26" s="104"/>
      <c r="AA26" s="57">
        <f t="shared" si="0"/>
        <v>-58808</v>
      </c>
    </row>
    <row r="27" spans="1:27" ht="18.75" customHeight="1">
      <c r="A27" s="18" t="s">
        <v>208</v>
      </c>
      <c r="C27" s="22"/>
      <c r="E27" s="108">
        <f>SUM(E25:E26)</f>
        <v>0</v>
      </c>
      <c r="F27" s="102"/>
      <c r="G27" s="108">
        <f>SUM(G25:G26)</f>
        <v>0</v>
      </c>
      <c r="H27" s="103"/>
      <c r="I27" s="108">
        <f>SUM(I25:I26)</f>
        <v>0</v>
      </c>
      <c r="J27" s="103"/>
      <c r="K27" s="108">
        <f>SUM(K25:K26)</f>
        <v>0</v>
      </c>
      <c r="L27" s="48"/>
      <c r="M27" s="108">
        <f>SUM(M25:M26)</f>
        <v>0</v>
      </c>
      <c r="N27" s="102"/>
      <c r="O27" s="108">
        <f>SUM(O25:O26)</f>
        <v>79227</v>
      </c>
      <c r="P27" s="102"/>
      <c r="Q27" s="108">
        <f>SUM(Q25:Q26)</f>
        <v>-58411</v>
      </c>
      <c r="R27" s="104"/>
      <c r="S27" s="108">
        <f>SUM(S25:S26)</f>
        <v>0</v>
      </c>
      <c r="T27" s="104"/>
      <c r="U27" s="108">
        <f>SUM(U25:U26)</f>
        <v>-58411</v>
      </c>
      <c r="V27" s="104"/>
      <c r="W27" s="108">
        <f>SUM(W25:W26)</f>
        <v>20816</v>
      </c>
      <c r="X27" s="104"/>
      <c r="Y27" s="108">
        <f>SUM(Y25:Y26)</f>
        <v>3039</v>
      </c>
      <c r="Z27" s="104"/>
      <c r="AA27" s="108">
        <f>SUM(AA25:AA26)</f>
        <v>23855</v>
      </c>
    </row>
    <row r="28" spans="1:27" ht="18.75" customHeight="1" thickBot="1">
      <c r="A28" s="18" t="s">
        <v>113</v>
      </c>
      <c r="C28" s="22"/>
      <c r="E28" s="152">
        <f>E24+E27</f>
        <v>419423</v>
      </c>
      <c r="F28" s="102"/>
      <c r="G28" s="152">
        <f>G24+G27</f>
        <v>398310</v>
      </c>
      <c r="H28" s="103"/>
      <c r="I28" s="152">
        <f>I24+I27</f>
        <v>-59377</v>
      </c>
      <c r="J28" s="103"/>
      <c r="K28" s="152">
        <f>K24+K27</f>
        <v>31255</v>
      </c>
      <c r="L28" s="48"/>
      <c r="M28" s="152">
        <f>M24+M27</f>
        <v>59377</v>
      </c>
      <c r="N28" s="102"/>
      <c r="O28" s="152">
        <f t="shared" ref="O28" si="4">O24+O27</f>
        <v>230272</v>
      </c>
      <c r="P28" s="102"/>
      <c r="Q28" s="152">
        <f>Q24+Q27</f>
        <v>-125018</v>
      </c>
      <c r="R28" s="104"/>
      <c r="S28" s="152">
        <f>S24+S27</f>
        <v>24835</v>
      </c>
      <c r="T28" s="104"/>
      <c r="U28" s="152">
        <f>U24+U27</f>
        <v>-100183</v>
      </c>
      <c r="V28" s="104"/>
      <c r="W28" s="152">
        <f>W24+W27</f>
        <v>979077</v>
      </c>
      <c r="X28" s="104"/>
      <c r="Y28" s="152">
        <f>Y24+Y27</f>
        <v>48004</v>
      </c>
      <c r="Z28" s="104"/>
      <c r="AA28" s="152">
        <f>AA24+AA27</f>
        <v>1027081</v>
      </c>
    </row>
    <row r="29" spans="1:27" ht="18.75" customHeight="1" thickTop="1">
      <c r="A29" s="18"/>
      <c r="C29" s="22"/>
      <c r="E29" s="101"/>
      <c r="F29" s="102"/>
      <c r="G29" s="101"/>
      <c r="H29" s="103"/>
      <c r="I29" s="101"/>
      <c r="J29" s="103"/>
      <c r="K29" s="101"/>
      <c r="L29" s="48"/>
      <c r="M29" s="101"/>
      <c r="N29" s="102"/>
      <c r="O29" s="101"/>
      <c r="P29" s="102"/>
      <c r="Q29" s="101"/>
      <c r="R29" s="104"/>
      <c r="S29" s="101"/>
      <c r="T29" s="104"/>
      <c r="U29" s="101"/>
      <c r="V29" s="104"/>
      <c r="W29" s="101"/>
      <c r="X29" s="104"/>
      <c r="Y29" s="101"/>
      <c r="Z29" s="104"/>
      <c r="AA29" s="153"/>
    </row>
    <row r="30" spans="1:27" ht="18.75" customHeight="1">
      <c r="A30" s="18" t="s">
        <v>210</v>
      </c>
      <c r="C30" s="22"/>
      <c r="E30" s="101">
        <v>419423</v>
      </c>
      <c r="F30" s="102"/>
      <c r="G30" s="101">
        <v>398310</v>
      </c>
      <c r="H30" s="103"/>
      <c r="I30" s="101">
        <v>-59377</v>
      </c>
      <c r="J30" s="103"/>
      <c r="K30" s="101">
        <v>31255</v>
      </c>
      <c r="L30" s="48"/>
      <c r="M30" s="101">
        <v>59377</v>
      </c>
      <c r="N30" s="102"/>
      <c r="O30" s="101">
        <v>281318</v>
      </c>
      <c r="P30" s="102"/>
      <c r="Q30" s="101">
        <v>-137200</v>
      </c>
      <c r="R30" s="104"/>
      <c r="S30" s="101">
        <v>24835</v>
      </c>
      <c r="T30" s="104"/>
      <c r="U30" s="101">
        <f>SUM(Q30:S30)</f>
        <v>-112365</v>
      </c>
      <c r="V30" s="104"/>
      <c r="W30" s="101">
        <v>1017941</v>
      </c>
      <c r="X30" s="104"/>
      <c r="Y30" s="101">
        <v>60786</v>
      </c>
      <c r="Z30" s="104"/>
      <c r="AA30" s="101">
        <f t="shared" ref="AA30:AA31" si="5">SUM(W30:Y30)</f>
        <v>1078727</v>
      </c>
    </row>
    <row r="31" spans="1:27" ht="18.75" customHeight="1">
      <c r="A31" s="5" t="s">
        <v>201</v>
      </c>
      <c r="C31" s="22">
        <v>39</v>
      </c>
      <c r="E31" s="108">
        <v>0</v>
      </c>
      <c r="F31" s="102"/>
      <c r="G31" s="108">
        <v>0</v>
      </c>
      <c r="H31" s="103"/>
      <c r="I31" s="108">
        <v>0</v>
      </c>
      <c r="J31" s="103"/>
      <c r="K31" s="108">
        <v>0</v>
      </c>
      <c r="L31" s="48"/>
      <c r="M31" s="108">
        <v>0</v>
      </c>
      <c r="N31" s="102"/>
      <c r="O31" s="108">
        <v>-51046</v>
      </c>
      <c r="P31" s="102"/>
      <c r="Q31" s="108">
        <v>12182</v>
      </c>
      <c r="R31" s="104"/>
      <c r="S31" s="108">
        <v>0</v>
      </c>
      <c r="T31" s="104"/>
      <c r="U31" s="57">
        <f>SUM(Q31:S31)</f>
        <v>12182</v>
      </c>
      <c r="V31" s="104"/>
      <c r="W31" s="57">
        <f>SUM(E31:S31)</f>
        <v>-38864</v>
      </c>
      <c r="X31" s="104"/>
      <c r="Y31" s="108">
        <v>-12782</v>
      </c>
      <c r="Z31" s="104"/>
      <c r="AA31" s="57">
        <f t="shared" si="5"/>
        <v>-51646</v>
      </c>
    </row>
    <row r="32" spans="1:27" ht="18.75" customHeight="1">
      <c r="A32" s="18" t="s">
        <v>207</v>
      </c>
      <c r="C32" s="22"/>
      <c r="E32" s="101">
        <f>SUM(E30:E31)</f>
        <v>419423</v>
      </c>
      <c r="F32" s="102"/>
      <c r="G32" s="101">
        <f>SUM(G30:G31)</f>
        <v>398310</v>
      </c>
      <c r="H32" s="103"/>
      <c r="I32" s="101">
        <f>SUM(I30:I31)</f>
        <v>-59377</v>
      </c>
      <c r="J32" s="103">
        <v>20346</v>
      </c>
      <c r="K32" s="101">
        <f>SUM(K30:K31)</f>
        <v>31255</v>
      </c>
      <c r="L32" s="48"/>
      <c r="M32" s="101">
        <f>SUM(M30:M31)</f>
        <v>59377</v>
      </c>
      <c r="N32" s="102">
        <v>0</v>
      </c>
      <c r="O32" s="101">
        <f>SUM(O30:O31)</f>
        <v>230272</v>
      </c>
      <c r="P32" s="102">
        <v>0</v>
      </c>
      <c r="Q32" s="101">
        <f>SUM(Q30:Q31)</f>
        <v>-125018</v>
      </c>
      <c r="R32" s="104"/>
      <c r="S32" s="101">
        <f>SUM(S30:S31)</f>
        <v>24835</v>
      </c>
      <c r="T32" s="104"/>
      <c r="U32" s="101">
        <f>SUM(U30:U31)</f>
        <v>-100183</v>
      </c>
      <c r="V32" s="104"/>
      <c r="W32" s="101">
        <f>SUM(W30:W31)</f>
        <v>979077</v>
      </c>
      <c r="X32" s="104"/>
      <c r="Y32" s="101">
        <f>SUM(Y30:Y31)</f>
        <v>48004</v>
      </c>
      <c r="Z32" s="104"/>
      <c r="AA32" s="101">
        <f>SUM(AA30:AA31)</f>
        <v>1027081</v>
      </c>
    </row>
    <row r="33" spans="1:27" ht="18.75" customHeight="1">
      <c r="A33" s="5" t="s">
        <v>114</v>
      </c>
      <c r="C33" s="22">
        <v>24</v>
      </c>
      <c r="E33" s="101">
        <v>-7559</v>
      </c>
      <c r="F33" s="102"/>
      <c r="G33" s="101">
        <v>-51818</v>
      </c>
      <c r="H33" s="103"/>
      <c r="I33" s="101">
        <v>59377</v>
      </c>
      <c r="J33" s="103"/>
      <c r="K33" s="101">
        <v>0</v>
      </c>
      <c r="L33" s="48"/>
      <c r="M33" s="101">
        <v>-59377</v>
      </c>
      <c r="N33" s="102"/>
      <c r="O33" s="101">
        <v>59377</v>
      </c>
      <c r="P33" s="102"/>
      <c r="Q33" s="101">
        <v>0</v>
      </c>
      <c r="R33" s="110"/>
      <c r="S33" s="101">
        <v>0</v>
      </c>
      <c r="T33" s="110"/>
      <c r="U33" s="53">
        <f>SUM(Q33:S33)</f>
        <v>0</v>
      </c>
      <c r="V33" s="110"/>
      <c r="W33" s="53">
        <f>SUM(E33:S33)</f>
        <v>0</v>
      </c>
      <c r="X33" s="110"/>
      <c r="Y33" s="101">
        <v>0</v>
      </c>
      <c r="Z33" s="110"/>
      <c r="AA33" s="53">
        <f>SUM(W33:Y33)</f>
        <v>0</v>
      </c>
    </row>
    <row r="34" spans="1:27" ht="18.75" customHeight="1">
      <c r="A34" s="5" t="s">
        <v>110</v>
      </c>
      <c r="C34" s="107">
        <v>26</v>
      </c>
      <c r="E34" s="101">
        <v>0</v>
      </c>
      <c r="F34" s="102"/>
      <c r="G34" s="101">
        <v>0</v>
      </c>
      <c r="H34" s="103"/>
      <c r="I34" s="101">
        <v>0</v>
      </c>
      <c r="J34" s="103"/>
      <c r="K34" s="101">
        <v>0</v>
      </c>
      <c r="L34" s="48"/>
      <c r="M34" s="101">
        <v>0</v>
      </c>
      <c r="N34" s="102"/>
      <c r="O34" s="101">
        <v>-24712</v>
      </c>
      <c r="P34" s="102"/>
      <c r="Q34" s="101">
        <v>0</v>
      </c>
      <c r="R34" s="104"/>
      <c r="S34" s="101">
        <v>0</v>
      </c>
      <c r="T34" s="104"/>
      <c r="U34" s="53">
        <f>SUM(Q34:S34)</f>
        <v>0</v>
      </c>
      <c r="V34" s="104"/>
      <c r="W34" s="53">
        <f>SUM(E34:S34)</f>
        <v>-24712</v>
      </c>
      <c r="X34" s="104"/>
      <c r="Y34" s="101">
        <v>0</v>
      </c>
      <c r="Z34" s="104"/>
      <c r="AA34" s="53">
        <f t="shared" ref="AA34:AA38" si="6">SUM(W34:Y34)</f>
        <v>-24712</v>
      </c>
    </row>
    <row r="35" spans="1:27" ht="18.75" customHeight="1">
      <c r="A35" s="5" t="s">
        <v>111</v>
      </c>
      <c r="C35" s="22"/>
      <c r="E35" s="108">
        <v>0</v>
      </c>
      <c r="F35" s="102"/>
      <c r="G35" s="108">
        <v>0</v>
      </c>
      <c r="H35" s="103"/>
      <c r="I35" s="108">
        <v>0</v>
      </c>
      <c r="J35" s="103"/>
      <c r="K35" s="108">
        <v>0</v>
      </c>
      <c r="L35" s="48"/>
      <c r="M35" s="108">
        <v>0</v>
      </c>
      <c r="N35" s="102"/>
      <c r="O35" s="108">
        <v>0</v>
      </c>
      <c r="P35" s="102"/>
      <c r="Q35" s="108">
        <v>0</v>
      </c>
      <c r="R35" s="110"/>
      <c r="S35" s="108">
        <v>0</v>
      </c>
      <c r="T35" s="110"/>
      <c r="U35" s="57">
        <f>SUM(Q35:S35)</f>
        <v>0</v>
      </c>
      <c r="V35" s="110"/>
      <c r="W35" s="57">
        <f>SUM(E35:S35)</f>
        <v>0</v>
      </c>
      <c r="X35" s="110"/>
      <c r="Y35" s="111">
        <v>-544</v>
      </c>
      <c r="Z35" s="110"/>
      <c r="AA35" s="57">
        <f t="shared" si="6"/>
        <v>-544</v>
      </c>
    </row>
    <row r="36" spans="1:27" ht="18.75" customHeight="1">
      <c r="A36" s="18" t="s">
        <v>112</v>
      </c>
      <c r="C36" s="22"/>
      <c r="E36" s="101">
        <f>SUM(E32:E35)</f>
        <v>411864</v>
      </c>
      <c r="F36" s="102"/>
      <c r="G36" s="101">
        <f>SUM(G32:G35)</f>
        <v>346492</v>
      </c>
      <c r="H36" s="103"/>
      <c r="I36" s="101">
        <f>SUM(I32:I35)</f>
        <v>0</v>
      </c>
      <c r="J36" s="103"/>
      <c r="K36" s="101">
        <f>SUM(K32:K35)</f>
        <v>31255</v>
      </c>
      <c r="L36" s="48"/>
      <c r="M36" s="101">
        <f>SUM(M32:M35)</f>
        <v>0</v>
      </c>
      <c r="N36" s="102"/>
      <c r="O36" s="101">
        <f>SUM(O32:O35)</f>
        <v>264937</v>
      </c>
      <c r="P36" s="102"/>
      <c r="Q36" s="101">
        <f>SUM(Q32:Q35)</f>
        <v>-125018</v>
      </c>
      <c r="R36" s="110"/>
      <c r="S36" s="101">
        <f>SUM(S32:S35)</f>
        <v>24835</v>
      </c>
      <c r="T36" s="110"/>
      <c r="U36" s="101">
        <f>SUM(U32:U35)</f>
        <v>-100183</v>
      </c>
      <c r="V36" s="110"/>
      <c r="W36" s="101">
        <f>SUM(W32:W35)</f>
        <v>954365</v>
      </c>
      <c r="X36" s="110"/>
      <c r="Y36" s="101">
        <f>SUM(Y32:Y35)</f>
        <v>47460</v>
      </c>
      <c r="Z36" s="110"/>
      <c r="AA36" s="101">
        <f>SUM(AA32:AA35)</f>
        <v>1001825</v>
      </c>
    </row>
    <row r="37" spans="1:27" ht="18.75" customHeight="1">
      <c r="A37" s="5" t="s">
        <v>203</v>
      </c>
      <c r="C37" s="22"/>
      <c r="E37" s="101">
        <v>0</v>
      </c>
      <c r="F37" s="102"/>
      <c r="G37" s="101">
        <v>0</v>
      </c>
      <c r="H37" s="103"/>
      <c r="I37" s="101">
        <v>0</v>
      </c>
      <c r="J37" s="103"/>
      <c r="K37" s="101">
        <v>0</v>
      </c>
      <c r="L37" s="48"/>
      <c r="M37" s="101">
        <v>0</v>
      </c>
      <c r="N37" s="102"/>
      <c r="O37" s="101">
        <f>'Page 9'!$H$44</f>
        <v>-47307</v>
      </c>
      <c r="P37" s="102"/>
      <c r="Q37" s="101">
        <v>0</v>
      </c>
      <c r="R37" s="110"/>
      <c r="S37" s="101">
        <v>0</v>
      </c>
      <c r="T37" s="110"/>
      <c r="U37" s="53">
        <f>SUM(Q37:S37)</f>
        <v>0</v>
      </c>
      <c r="V37" s="110"/>
      <c r="W37" s="53">
        <f>SUM(E37:S37)</f>
        <v>-47307</v>
      </c>
      <c r="X37" s="110"/>
      <c r="Y37" s="182">
        <f>'Page 9'!H45</f>
        <v>-2131</v>
      </c>
      <c r="Z37" s="110"/>
      <c r="AA37" s="53">
        <f t="shared" si="6"/>
        <v>-49438</v>
      </c>
    </row>
    <row r="38" spans="1:27" ht="18.75" customHeight="1">
      <c r="A38" s="5" t="s">
        <v>204</v>
      </c>
      <c r="C38" s="22"/>
      <c r="E38" s="108">
        <v>0</v>
      </c>
      <c r="F38" s="102"/>
      <c r="G38" s="108">
        <v>0</v>
      </c>
      <c r="H38" s="103"/>
      <c r="I38" s="108">
        <v>0</v>
      </c>
      <c r="J38" s="103"/>
      <c r="K38" s="108">
        <v>0</v>
      </c>
      <c r="L38" s="48"/>
      <c r="M38" s="108">
        <v>0</v>
      </c>
      <c r="N38" s="102"/>
      <c r="O38" s="108">
        <f>'Page 9'!H38</f>
        <v>1724</v>
      </c>
      <c r="P38" s="102"/>
      <c r="Q38" s="108">
        <v>34520</v>
      </c>
      <c r="R38" s="104"/>
      <c r="S38" s="108">
        <v>0</v>
      </c>
      <c r="T38" s="104"/>
      <c r="U38" s="57">
        <f>SUM(Q38:S38)</f>
        <v>34520</v>
      </c>
      <c r="V38" s="104"/>
      <c r="W38" s="57">
        <f>SUM(E38:S38)</f>
        <v>36244</v>
      </c>
      <c r="X38" s="104"/>
      <c r="Y38" s="57">
        <v>2840</v>
      </c>
      <c r="Z38" s="104"/>
      <c r="AA38" s="57">
        <f t="shared" si="6"/>
        <v>39084</v>
      </c>
    </row>
    <row r="39" spans="1:27" ht="18.75" customHeight="1">
      <c r="A39" s="18" t="s">
        <v>208</v>
      </c>
      <c r="C39" s="22"/>
      <c r="E39" s="108">
        <f>SUM(E37:E38)</f>
        <v>0</v>
      </c>
      <c r="F39" s="102"/>
      <c r="G39" s="108">
        <f>SUM(G37:G38)</f>
        <v>0</v>
      </c>
      <c r="H39" s="103"/>
      <c r="I39" s="108">
        <f>SUM(I37:I38)</f>
        <v>0</v>
      </c>
      <c r="J39" s="103"/>
      <c r="K39" s="108">
        <f>SUM(K37:K38)</f>
        <v>0</v>
      </c>
      <c r="L39" s="48"/>
      <c r="M39" s="108">
        <f>SUM(M37:M38)</f>
        <v>0</v>
      </c>
      <c r="N39" s="102"/>
      <c r="O39" s="108">
        <f>SUM(O37:O38)</f>
        <v>-45583</v>
      </c>
      <c r="P39" s="102"/>
      <c r="Q39" s="108">
        <f>SUM(Q37:Q38)</f>
        <v>34520</v>
      </c>
      <c r="R39" s="104"/>
      <c r="S39" s="108">
        <f>SUM(S37:S38)</f>
        <v>0</v>
      </c>
      <c r="T39" s="104"/>
      <c r="U39" s="108">
        <f>SUM(U37:U38)</f>
        <v>34520</v>
      </c>
      <c r="V39" s="104"/>
      <c r="W39" s="108">
        <f>SUM(W37:W38)</f>
        <v>-11063</v>
      </c>
      <c r="X39" s="104"/>
      <c r="Y39" s="108">
        <f>SUM(Y37:Y38)</f>
        <v>709</v>
      </c>
      <c r="Z39" s="104"/>
      <c r="AA39" s="108">
        <f>SUM(AA37:AA38)</f>
        <v>-10354</v>
      </c>
    </row>
    <row r="40" spans="1:27" ht="18.75" customHeight="1" thickBot="1">
      <c r="A40" s="18" t="s">
        <v>115</v>
      </c>
      <c r="C40" s="154"/>
      <c r="E40" s="112">
        <f>E36+E39</f>
        <v>411864</v>
      </c>
      <c r="F40" s="101"/>
      <c r="G40" s="112">
        <f>G36+G39</f>
        <v>346492</v>
      </c>
      <c r="H40" s="53"/>
      <c r="I40" s="112">
        <f>I36+I39</f>
        <v>0</v>
      </c>
      <c r="J40" s="53"/>
      <c r="K40" s="112">
        <f>K36+K39</f>
        <v>31255</v>
      </c>
      <c r="L40" s="53"/>
      <c r="M40" s="112">
        <f>M36+M39</f>
        <v>0</v>
      </c>
      <c r="N40" s="105"/>
      <c r="O40" s="112">
        <f>O36+O39</f>
        <v>219354</v>
      </c>
      <c r="P40" s="105"/>
      <c r="Q40" s="112">
        <f>Q36+Q39</f>
        <v>-90498</v>
      </c>
      <c r="R40" s="106"/>
      <c r="S40" s="112">
        <f>S36+S39</f>
        <v>24835</v>
      </c>
      <c r="T40" s="106"/>
      <c r="U40" s="112">
        <f>U36+U39</f>
        <v>-65663</v>
      </c>
      <c r="V40" s="106"/>
      <c r="W40" s="112">
        <f>W36+W39</f>
        <v>943302</v>
      </c>
      <c r="X40" s="105"/>
      <c r="Y40" s="112">
        <f>Y36+Y39</f>
        <v>48169</v>
      </c>
      <c r="Z40" s="105"/>
      <c r="AA40" s="112">
        <f>AA36+AA39</f>
        <v>991471</v>
      </c>
    </row>
    <row r="41" spans="1:27" ht="18.75" customHeight="1" thickTop="1">
      <c r="C41" s="84"/>
      <c r="E41" s="24"/>
      <c r="G41" s="53"/>
      <c r="H41" s="31"/>
      <c r="I41" s="53"/>
      <c r="J41" s="31"/>
      <c r="K41" s="24"/>
      <c r="L41" s="53"/>
      <c r="M41" s="53"/>
      <c r="N41" s="113"/>
      <c r="O41" s="53"/>
      <c r="P41" s="113"/>
      <c r="R41" s="85"/>
      <c r="S41" s="103"/>
      <c r="T41" s="85"/>
      <c r="U41" s="113"/>
      <c r="V41" s="85"/>
      <c r="W41" s="105"/>
      <c r="X41" s="113"/>
      <c r="Y41" s="105"/>
      <c r="Z41" s="113"/>
      <c r="AA41" s="53"/>
    </row>
    <row r="42" spans="1:27" ht="18.75" customHeight="1">
      <c r="C42" s="84"/>
      <c r="E42" s="24"/>
      <c r="G42" s="53"/>
      <c r="H42" s="31"/>
      <c r="I42" s="53"/>
      <c r="J42" s="31"/>
      <c r="K42" s="24"/>
      <c r="L42" s="53"/>
      <c r="M42" s="53"/>
      <c r="N42" s="113"/>
      <c r="O42" s="53"/>
      <c r="P42" s="113"/>
      <c r="R42" s="85"/>
      <c r="S42" s="103"/>
      <c r="T42" s="85"/>
      <c r="U42" s="113"/>
      <c r="V42" s="85"/>
      <c r="W42" s="105"/>
      <c r="X42" s="113"/>
      <c r="Y42" s="105"/>
      <c r="Z42" s="113"/>
      <c r="AA42" s="53"/>
    </row>
    <row r="43" spans="1:27" ht="18.75" customHeight="1">
      <c r="C43" s="84"/>
      <c r="E43" s="24"/>
      <c r="G43" s="53"/>
      <c r="H43" s="31"/>
      <c r="I43" s="53"/>
      <c r="J43" s="31"/>
      <c r="K43" s="24"/>
      <c r="L43" s="53"/>
      <c r="M43" s="53"/>
      <c r="N43" s="113"/>
      <c r="O43" s="53"/>
      <c r="P43" s="113"/>
      <c r="R43" s="85"/>
      <c r="S43" s="103"/>
      <c r="T43" s="85"/>
      <c r="U43" s="113"/>
      <c r="V43" s="85"/>
      <c r="W43" s="105"/>
      <c r="X43" s="113"/>
      <c r="Y43" s="105"/>
      <c r="Z43" s="113"/>
      <c r="AA43" s="53"/>
    </row>
    <row r="44" spans="1:27" ht="18.75" customHeight="1">
      <c r="C44" s="84"/>
      <c r="E44" s="24"/>
      <c r="G44" s="53"/>
      <c r="H44" s="31"/>
      <c r="I44" s="53"/>
      <c r="J44" s="31"/>
      <c r="K44" s="24"/>
      <c r="L44" s="53"/>
      <c r="M44" s="53"/>
      <c r="N44" s="113"/>
      <c r="O44" s="53"/>
      <c r="P44" s="113"/>
      <c r="R44" s="85"/>
      <c r="S44" s="103"/>
      <c r="T44" s="85"/>
      <c r="U44" s="113"/>
      <c r="V44" s="85"/>
      <c r="W44" s="105"/>
      <c r="X44" s="113"/>
      <c r="Y44" s="105"/>
      <c r="Z44" s="113"/>
      <c r="AA44" s="53"/>
    </row>
    <row r="45" spans="1:27" ht="18.75" customHeight="1">
      <c r="C45" s="84"/>
      <c r="E45" s="24"/>
      <c r="G45" s="53"/>
      <c r="H45" s="31"/>
      <c r="I45" s="53"/>
      <c r="J45" s="31"/>
      <c r="K45" s="24"/>
      <c r="L45" s="53"/>
      <c r="M45" s="53"/>
      <c r="N45" s="113"/>
      <c r="O45" s="53"/>
      <c r="P45" s="113"/>
      <c r="R45" s="85"/>
      <c r="S45" s="103"/>
      <c r="T45" s="85"/>
      <c r="U45" s="113"/>
      <c r="V45" s="85"/>
      <c r="W45" s="105"/>
      <c r="X45" s="113"/>
      <c r="Y45" s="105"/>
      <c r="Z45" s="113"/>
      <c r="AA45" s="53"/>
    </row>
    <row r="46" spans="1:27" ht="18.75" customHeight="1">
      <c r="C46" s="84"/>
      <c r="E46" s="24"/>
      <c r="G46" s="53"/>
      <c r="H46" s="31"/>
      <c r="I46" s="53"/>
      <c r="J46" s="31"/>
      <c r="K46" s="24"/>
      <c r="L46" s="53"/>
      <c r="M46" s="53"/>
      <c r="N46" s="113"/>
      <c r="O46" s="53"/>
      <c r="P46" s="113"/>
      <c r="R46" s="85"/>
      <c r="S46" s="103"/>
      <c r="T46" s="85"/>
      <c r="U46" s="113"/>
      <c r="V46" s="85"/>
      <c r="W46" s="105"/>
      <c r="X46" s="113"/>
      <c r="Y46" s="105"/>
      <c r="Z46" s="113"/>
      <c r="AA46" s="53"/>
    </row>
    <row r="47" spans="1:27" ht="18.75" customHeight="1">
      <c r="C47" s="84"/>
      <c r="E47" s="24"/>
      <c r="G47" s="53"/>
      <c r="H47" s="31"/>
      <c r="I47" s="53"/>
      <c r="J47" s="31"/>
      <c r="K47" s="24"/>
      <c r="L47" s="53"/>
      <c r="M47" s="53"/>
      <c r="N47" s="113"/>
      <c r="O47" s="53"/>
      <c r="P47" s="113"/>
      <c r="Q47" s="85"/>
      <c r="R47" s="85"/>
      <c r="S47" s="85"/>
      <c r="T47" s="85"/>
      <c r="U47" s="113"/>
      <c r="V47" s="85"/>
      <c r="W47" s="113"/>
      <c r="X47" s="113"/>
      <c r="Y47" s="105"/>
      <c r="Z47" s="113"/>
      <c r="AA47" s="53"/>
    </row>
    <row r="48" spans="1:27" ht="18.75" customHeight="1">
      <c r="C48" s="84"/>
      <c r="E48" s="24"/>
      <c r="G48" s="53"/>
      <c r="H48" s="31"/>
      <c r="I48" s="53"/>
      <c r="J48" s="31"/>
      <c r="K48" s="24"/>
      <c r="L48" s="53"/>
      <c r="M48" s="53"/>
      <c r="N48" s="113"/>
      <c r="O48" s="53"/>
      <c r="P48" s="113"/>
      <c r="Q48" s="85"/>
      <c r="R48" s="85"/>
      <c r="S48" s="85"/>
      <c r="T48" s="85"/>
      <c r="U48" s="113"/>
      <c r="V48" s="85"/>
      <c r="W48" s="114"/>
      <c r="X48" s="113"/>
      <c r="Y48" s="105"/>
      <c r="Z48" s="113"/>
      <c r="AA48" s="53"/>
    </row>
    <row r="49" spans="1:61" s="84" customFormat="1" ht="18.75" customHeight="1">
      <c r="A49" s="8" t="s">
        <v>124</v>
      </c>
      <c r="B49" s="79"/>
      <c r="C49" s="79"/>
      <c r="D49" s="79"/>
      <c r="E49" s="79"/>
      <c r="F49" s="79"/>
      <c r="G49" s="115"/>
      <c r="H49" s="116"/>
      <c r="I49" s="115"/>
      <c r="J49" s="116"/>
      <c r="K49" s="79"/>
      <c r="L49" s="79"/>
      <c r="M49" s="115"/>
      <c r="N49" s="115"/>
      <c r="O49" s="115"/>
      <c r="P49" s="115"/>
      <c r="Q49" s="79"/>
      <c r="R49" s="79"/>
      <c r="S49" s="79"/>
      <c r="T49" s="79"/>
      <c r="U49" s="115"/>
      <c r="V49" s="79"/>
      <c r="W49" s="115"/>
      <c r="X49" s="115"/>
      <c r="Y49" s="115"/>
      <c r="Z49" s="115"/>
      <c r="AA49" s="115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37"/>
      <c r="BC49" s="37"/>
      <c r="BD49" s="37"/>
      <c r="BE49" s="37"/>
      <c r="BF49" s="37"/>
      <c r="BG49" s="37"/>
      <c r="BH49" s="37"/>
      <c r="BI49" s="37"/>
    </row>
    <row r="50" spans="1:61" s="84" customFormat="1" ht="18.75" customHeight="1">
      <c r="E50" s="24"/>
      <c r="F50" s="24"/>
      <c r="G50" s="117"/>
      <c r="H50" s="113"/>
      <c r="I50" s="117"/>
      <c r="J50" s="113"/>
      <c r="K50" s="24"/>
      <c r="L50" s="24"/>
      <c r="M50" s="117"/>
      <c r="N50" s="117"/>
      <c r="O50" s="117"/>
      <c r="P50" s="117"/>
      <c r="Q50" s="24"/>
      <c r="R50" s="24"/>
      <c r="S50" s="24"/>
      <c r="T50" s="24"/>
      <c r="U50" s="117"/>
      <c r="V50" s="24"/>
      <c r="W50" s="117"/>
      <c r="X50" s="117"/>
      <c r="Y50" s="117"/>
      <c r="Z50" s="117"/>
      <c r="AA50" s="118" t="s">
        <v>157</v>
      </c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37"/>
      <c r="BC50" s="37"/>
      <c r="BD50" s="37"/>
      <c r="BE50" s="37"/>
      <c r="BF50" s="37"/>
      <c r="BG50" s="37"/>
      <c r="BH50" s="37"/>
      <c r="BI50" s="37"/>
    </row>
    <row r="52" spans="1:61" ht="18.75" customHeight="1">
      <c r="AA52" s="119"/>
    </row>
    <row r="127" spans="6:6" ht="18.75" customHeight="1">
      <c r="F127" s="77">
        <v>24</v>
      </c>
    </row>
    <row r="132" spans="8:14" ht="18.75" customHeight="1">
      <c r="N132" s="90" t="s">
        <v>198</v>
      </c>
    </row>
    <row r="133" spans="8:14" ht="18.75" customHeight="1">
      <c r="H133" s="90" t="s">
        <v>0</v>
      </c>
      <c r="J133" s="90" t="s">
        <v>0</v>
      </c>
    </row>
  </sheetData>
  <mergeCells count="4">
    <mergeCell ref="K7:O7"/>
    <mergeCell ref="E5:AA5"/>
    <mergeCell ref="E6:AA6"/>
    <mergeCell ref="Q7:V7"/>
  </mergeCells>
  <printOptions horizontalCentered="1"/>
  <pageMargins left="0.5" right="0.25" top="0.75" bottom="0.5" header="0.25" footer="0.2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32"/>
  <sheetViews>
    <sheetView topLeftCell="A19" zoomScale="85" zoomScaleNormal="85" zoomScaleSheetLayoutView="80" workbookViewId="0">
      <selection activeCell="C77" sqref="C77"/>
    </sheetView>
  </sheetViews>
  <sheetFormatPr defaultColWidth="9.140625" defaultRowHeight="19.5" customHeight="1"/>
  <cols>
    <col min="1" max="1" width="1.85546875" style="77" customWidth="1"/>
    <col min="2" max="2" width="34.140625" style="77" customWidth="1"/>
    <col min="3" max="3" width="9" style="77" customWidth="1"/>
    <col min="4" max="4" width="1" style="77" customWidth="1"/>
    <col min="5" max="5" width="18.42578125" style="77" customWidth="1"/>
    <col min="6" max="6" width="1" style="77" customWidth="1"/>
    <col min="7" max="7" width="16" style="90" customWidth="1"/>
    <col min="8" max="8" width="1" style="25" customWidth="1"/>
    <col min="9" max="9" width="16" style="90" customWidth="1"/>
    <col min="10" max="10" width="1" style="25" customWidth="1"/>
    <col min="11" max="11" width="17.85546875" style="77" customWidth="1"/>
    <col min="12" max="12" width="1" style="77" customWidth="1"/>
    <col min="13" max="13" width="16" style="90" customWidth="1"/>
    <col min="14" max="14" width="1" style="77" customWidth="1"/>
    <col min="15" max="15" width="16" style="90" customWidth="1"/>
    <col min="16" max="16" width="1" style="77" customWidth="1"/>
    <col min="17" max="17" width="16" style="90" customWidth="1"/>
    <col min="18" max="16384" width="9.140625" style="77"/>
  </cols>
  <sheetData>
    <row r="1" spans="1:29" ht="19.5" customHeight="1">
      <c r="A1" s="1" t="s">
        <v>1</v>
      </c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7"/>
    </row>
    <row r="2" spans="1:29" ht="19.5" customHeight="1">
      <c r="A2" s="1" t="s">
        <v>75</v>
      </c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7"/>
    </row>
    <row r="3" spans="1:29" ht="19.5" customHeight="1">
      <c r="A3" s="67" t="s">
        <v>54</v>
      </c>
      <c r="B3" s="79"/>
      <c r="C3" s="79"/>
      <c r="D3" s="79"/>
      <c r="E3" s="121"/>
      <c r="F3" s="121"/>
      <c r="G3" s="121"/>
      <c r="H3" s="122"/>
      <c r="I3" s="121"/>
      <c r="J3" s="122"/>
      <c r="K3" s="121"/>
      <c r="L3" s="121"/>
      <c r="M3" s="121"/>
      <c r="N3" s="121"/>
      <c r="O3" s="121"/>
      <c r="P3" s="121"/>
      <c r="Q3" s="82"/>
    </row>
    <row r="4" spans="1:29" ht="19.5" customHeight="1">
      <c r="A4" s="123"/>
      <c r="B4" s="84"/>
      <c r="C4" s="84"/>
      <c r="D4" s="84"/>
      <c r="E4" s="124"/>
      <c r="F4" s="124"/>
      <c r="G4" s="124"/>
      <c r="H4" s="125"/>
      <c r="I4" s="124"/>
      <c r="J4" s="125"/>
      <c r="K4" s="124"/>
      <c r="L4" s="124"/>
      <c r="M4" s="124"/>
      <c r="N4" s="124"/>
      <c r="O4" s="124"/>
      <c r="P4" s="124"/>
      <c r="Q4" s="124"/>
    </row>
    <row r="5" spans="1:29" ht="19.5" customHeight="1">
      <c r="A5" s="120"/>
      <c r="B5" s="120"/>
      <c r="C5" s="120"/>
      <c r="D5" s="120"/>
      <c r="E5" s="194" t="s">
        <v>4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9" ht="19.5" customHeight="1">
      <c r="A6" s="120"/>
      <c r="B6" s="120"/>
      <c r="C6" s="120"/>
      <c r="D6" s="120"/>
      <c r="E6" s="194" t="s">
        <v>117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9" ht="19.5" customHeight="1">
      <c r="A7" s="120"/>
      <c r="E7" s="126"/>
      <c r="F7" s="120"/>
      <c r="G7" s="88"/>
      <c r="H7" s="88"/>
      <c r="I7" s="88"/>
      <c r="J7" s="88"/>
      <c r="K7" s="194" t="s">
        <v>76</v>
      </c>
      <c r="L7" s="194"/>
      <c r="M7" s="194"/>
      <c r="N7" s="194"/>
      <c r="O7" s="194"/>
      <c r="P7" s="124"/>
      <c r="Q7" s="133"/>
    </row>
    <row r="8" spans="1:29" ht="19.5" customHeight="1">
      <c r="A8" s="120"/>
      <c r="E8" s="19" t="s">
        <v>44</v>
      </c>
      <c r="F8" s="120"/>
      <c r="G8" s="19" t="s">
        <v>118</v>
      </c>
      <c r="H8" s="127"/>
      <c r="I8" s="91"/>
      <c r="J8" s="127"/>
      <c r="K8" s="19" t="s">
        <v>120</v>
      </c>
      <c r="L8" s="88"/>
      <c r="M8" s="19" t="s">
        <v>120</v>
      </c>
      <c r="N8" s="124"/>
      <c r="O8" s="88"/>
      <c r="P8" s="124"/>
      <c r="Q8" s="88"/>
    </row>
    <row r="9" spans="1:29" s="94" customFormat="1" ht="19.5" customHeight="1">
      <c r="C9" s="80" t="s">
        <v>7</v>
      </c>
      <c r="D9" s="77"/>
      <c r="E9" s="180" t="s">
        <v>80</v>
      </c>
      <c r="F9" s="96"/>
      <c r="G9" s="180" t="s">
        <v>80</v>
      </c>
      <c r="H9" s="98"/>
      <c r="I9" s="180" t="s">
        <v>119</v>
      </c>
      <c r="J9" s="98"/>
      <c r="K9" s="180" t="s">
        <v>214</v>
      </c>
      <c r="L9" s="88"/>
      <c r="M9" s="180" t="s">
        <v>121</v>
      </c>
      <c r="N9" s="96"/>
      <c r="O9" s="180" t="s">
        <v>89</v>
      </c>
      <c r="P9" s="96"/>
      <c r="Q9" s="180" t="s">
        <v>122</v>
      </c>
    </row>
    <row r="10" spans="1:29" s="84" customFormat="1" ht="19.5" customHeight="1">
      <c r="A10" s="128"/>
      <c r="B10" s="128"/>
      <c r="C10" s="77"/>
      <c r="E10" s="129"/>
      <c r="F10" s="129"/>
      <c r="G10" s="41"/>
      <c r="H10" s="41"/>
      <c r="I10" s="41"/>
      <c r="J10" s="41"/>
      <c r="K10" s="129"/>
      <c r="L10" s="129"/>
      <c r="M10" s="41"/>
      <c r="N10" s="129"/>
      <c r="O10" s="41"/>
      <c r="P10" s="129"/>
      <c r="Q10" s="41"/>
    </row>
    <row r="11" spans="1:29" ht="19.5" customHeight="1">
      <c r="A11" s="18" t="s">
        <v>77</v>
      </c>
      <c r="E11" s="53">
        <v>412454</v>
      </c>
      <c r="F11" s="101"/>
      <c r="G11" s="53">
        <v>363466</v>
      </c>
      <c r="H11" s="53"/>
      <c r="I11" s="53">
        <v>-58278</v>
      </c>
      <c r="J11" s="53"/>
      <c r="K11" s="53">
        <v>27764</v>
      </c>
      <c r="L11" s="53"/>
      <c r="M11" s="53">
        <v>58278</v>
      </c>
      <c r="N11" s="53"/>
      <c r="O11" s="53">
        <v>45752</v>
      </c>
      <c r="P11" s="53"/>
      <c r="Q11" s="101">
        <f t="shared" ref="Q11:Q16" si="0">SUM(E11:P11)</f>
        <v>849436</v>
      </c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29" ht="19.5" customHeight="1">
      <c r="A12" s="5" t="s">
        <v>174</v>
      </c>
      <c r="E12" s="53">
        <v>0</v>
      </c>
      <c r="F12" s="101"/>
      <c r="G12" s="53">
        <v>0</v>
      </c>
      <c r="H12" s="53"/>
      <c r="I12" s="53">
        <v>0</v>
      </c>
      <c r="J12" s="53"/>
      <c r="K12" s="53">
        <v>3491</v>
      </c>
      <c r="L12" s="53"/>
      <c r="M12" s="53">
        <v>0</v>
      </c>
      <c r="N12" s="53"/>
      <c r="O12" s="53">
        <v>-3491</v>
      </c>
      <c r="P12" s="53"/>
      <c r="Q12" s="101">
        <f t="shared" si="0"/>
        <v>0</v>
      </c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</row>
    <row r="13" spans="1:29" ht="19.5" customHeight="1">
      <c r="A13" s="5" t="s">
        <v>46</v>
      </c>
      <c r="E13" s="101">
        <v>0</v>
      </c>
      <c r="F13" s="102"/>
      <c r="G13" s="101">
        <v>0</v>
      </c>
      <c r="H13" s="103"/>
      <c r="I13" s="101">
        <v>-1099</v>
      </c>
      <c r="J13" s="103"/>
      <c r="K13" s="101">
        <v>0</v>
      </c>
      <c r="L13" s="48"/>
      <c r="M13" s="101">
        <v>0</v>
      </c>
      <c r="N13" s="102"/>
      <c r="O13" s="101">
        <v>0</v>
      </c>
      <c r="P13" s="102"/>
      <c r="Q13" s="101">
        <f t="shared" si="0"/>
        <v>-1099</v>
      </c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29" ht="19.5" customHeight="1">
      <c r="A14" s="5" t="s">
        <v>109</v>
      </c>
      <c r="C14" s="107"/>
      <c r="E14" s="101">
        <v>6969</v>
      </c>
      <c r="F14" s="102"/>
      <c r="G14" s="101">
        <v>34844</v>
      </c>
      <c r="H14" s="103"/>
      <c r="I14" s="101">
        <v>0</v>
      </c>
      <c r="J14" s="103"/>
      <c r="K14" s="101">
        <v>0</v>
      </c>
      <c r="L14" s="48"/>
      <c r="M14" s="101">
        <v>0</v>
      </c>
      <c r="N14" s="102"/>
      <c r="O14" s="101">
        <v>0</v>
      </c>
      <c r="P14" s="102"/>
      <c r="Q14" s="101">
        <f t="shared" si="0"/>
        <v>41813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</row>
    <row r="15" spans="1:29" ht="19.5" customHeight="1">
      <c r="A15" s="5" t="s">
        <v>108</v>
      </c>
      <c r="E15" s="101">
        <v>0</v>
      </c>
      <c r="F15" s="102"/>
      <c r="G15" s="101">
        <v>0</v>
      </c>
      <c r="H15" s="103"/>
      <c r="I15" s="101">
        <v>0</v>
      </c>
      <c r="J15" s="103"/>
      <c r="K15" s="101">
        <v>0</v>
      </c>
      <c r="L15" s="48"/>
      <c r="M15" s="101">
        <v>1099</v>
      </c>
      <c r="N15" s="102"/>
      <c r="O15" s="101">
        <v>-1099</v>
      </c>
      <c r="P15" s="102"/>
      <c r="Q15" s="101">
        <f t="shared" si="0"/>
        <v>0</v>
      </c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</row>
    <row r="16" spans="1:29" ht="19.5" customHeight="1">
      <c r="A16" s="5" t="s">
        <v>110</v>
      </c>
      <c r="C16" s="107">
        <v>26</v>
      </c>
      <c r="E16" s="108">
        <v>0</v>
      </c>
      <c r="F16" s="102"/>
      <c r="G16" s="108">
        <v>0</v>
      </c>
      <c r="H16" s="103"/>
      <c r="I16" s="108">
        <v>0</v>
      </c>
      <c r="J16" s="103"/>
      <c r="K16" s="108">
        <v>0</v>
      </c>
      <c r="L16" s="48"/>
      <c r="M16" s="108">
        <v>0</v>
      </c>
      <c r="N16" s="102"/>
      <c r="O16" s="108">
        <v>-44538</v>
      </c>
      <c r="P16" s="102"/>
      <c r="Q16" s="108">
        <f t="shared" si="0"/>
        <v>-44538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</row>
    <row r="17" spans="1:29" ht="19.5" customHeight="1">
      <c r="A17" s="18" t="s">
        <v>112</v>
      </c>
      <c r="E17" s="101">
        <f>SUM(E11:E16)</f>
        <v>419423</v>
      </c>
      <c r="F17" s="102"/>
      <c r="G17" s="101">
        <f>SUM(G11:G16)</f>
        <v>398310</v>
      </c>
      <c r="H17" s="103"/>
      <c r="I17" s="101">
        <f>SUM(I11:I16)</f>
        <v>-59377</v>
      </c>
      <c r="J17" s="103"/>
      <c r="K17" s="101">
        <f>SUM(K11:K16)</f>
        <v>31255</v>
      </c>
      <c r="L17" s="48"/>
      <c r="M17" s="101">
        <f>SUM(M11:M16)</f>
        <v>59377</v>
      </c>
      <c r="N17" s="102"/>
      <c r="O17" s="101">
        <f>SUM(O11:O16)</f>
        <v>-3376</v>
      </c>
      <c r="P17" s="102"/>
      <c r="Q17" s="101">
        <f>SUM(Q11:Q16)</f>
        <v>845612</v>
      </c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</row>
    <row r="18" spans="1:29" ht="19.5" customHeight="1">
      <c r="A18" s="5" t="s">
        <v>205</v>
      </c>
      <c r="E18" s="101">
        <v>0</v>
      </c>
      <c r="F18" s="102"/>
      <c r="G18" s="101">
        <v>0</v>
      </c>
      <c r="H18" s="103"/>
      <c r="I18" s="101">
        <v>0</v>
      </c>
      <c r="J18" s="103"/>
      <c r="K18" s="101">
        <v>0</v>
      </c>
      <c r="L18" s="48"/>
      <c r="M18" s="101">
        <v>0</v>
      </c>
      <c r="N18" s="102"/>
      <c r="O18" s="101">
        <f>'Page 9'!N41</f>
        <v>69812</v>
      </c>
      <c r="P18" s="102"/>
      <c r="Q18" s="101">
        <f>SUM(E18:P18)</f>
        <v>69812</v>
      </c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</row>
    <row r="19" spans="1:29" ht="19.5" customHeight="1">
      <c r="A19" s="18" t="s">
        <v>113</v>
      </c>
      <c r="C19" s="130"/>
      <c r="E19" s="148">
        <f>SUM(E17:E18)</f>
        <v>419423</v>
      </c>
      <c r="F19" s="101"/>
      <c r="G19" s="148">
        <f>SUM(G17:G18)</f>
        <v>398310</v>
      </c>
      <c r="H19" s="53"/>
      <c r="I19" s="148">
        <f>SUM(I17:I18)</f>
        <v>-59377</v>
      </c>
      <c r="J19" s="53"/>
      <c r="K19" s="148">
        <f>SUM(K17:K18)</f>
        <v>31255</v>
      </c>
      <c r="L19" s="53"/>
      <c r="M19" s="148">
        <f>SUM(M17:M18)</f>
        <v>59377</v>
      </c>
      <c r="N19" s="53"/>
      <c r="O19" s="148">
        <f>SUM(O17:O18)</f>
        <v>66436</v>
      </c>
      <c r="P19" s="53"/>
      <c r="Q19" s="148">
        <f>SUM(Q17:Q18)</f>
        <v>915424</v>
      </c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</row>
    <row r="20" spans="1:29" ht="19.5" customHeight="1">
      <c r="A20" s="5" t="s">
        <v>114</v>
      </c>
      <c r="C20" s="130">
        <v>24</v>
      </c>
      <c r="E20" s="105">
        <v>-7559</v>
      </c>
      <c r="F20" s="84"/>
      <c r="G20" s="105">
        <v>-51818</v>
      </c>
      <c r="H20" s="37"/>
      <c r="I20" s="105">
        <v>59377</v>
      </c>
      <c r="J20" s="37"/>
      <c r="K20" s="105">
        <v>0</v>
      </c>
      <c r="L20" s="84"/>
      <c r="M20" s="105">
        <v>-59377</v>
      </c>
      <c r="N20" s="84"/>
      <c r="O20" s="105">
        <v>59377</v>
      </c>
      <c r="Q20" s="105">
        <f>SUM(E20:P20)</f>
        <v>0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</row>
    <row r="21" spans="1:29" ht="19.5" customHeight="1">
      <c r="A21" s="5" t="s">
        <v>110</v>
      </c>
      <c r="C21" s="130">
        <v>26</v>
      </c>
      <c r="E21" s="131">
        <v>0</v>
      </c>
      <c r="F21" s="84"/>
      <c r="G21" s="131">
        <v>0</v>
      </c>
      <c r="H21" s="37"/>
      <c r="I21" s="131">
        <v>0</v>
      </c>
      <c r="J21" s="37"/>
      <c r="K21" s="131">
        <v>0</v>
      </c>
      <c r="L21" s="84"/>
      <c r="M21" s="131">
        <v>0</v>
      </c>
      <c r="N21" s="84"/>
      <c r="O21" s="131">
        <v>-24712</v>
      </c>
      <c r="Q21" s="131">
        <f>SUM(E21:P21)</f>
        <v>-24712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ht="19.5" customHeight="1">
      <c r="A22" s="18" t="s">
        <v>112</v>
      </c>
      <c r="C22" s="130"/>
      <c r="E22" s="105">
        <f>SUM(E19:E21)</f>
        <v>411864</v>
      </c>
      <c r="F22" s="84"/>
      <c r="G22" s="105">
        <f>SUM(G19:G21)</f>
        <v>346492</v>
      </c>
      <c r="H22" s="37"/>
      <c r="I22" s="105">
        <f>SUM(I19:I21)</f>
        <v>0</v>
      </c>
      <c r="J22" s="37"/>
      <c r="K22" s="105">
        <f>SUM(K19:K21)</f>
        <v>31255</v>
      </c>
      <c r="L22" s="84"/>
      <c r="M22" s="105">
        <f>SUM(M19:M21)</f>
        <v>0</v>
      </c>
      <c r="N22" s="84"/>
      <c r="O22" s="105">
        <f>SUM(O19:O21)</f>
        <v>101101</v>
      </c>
      <c r="Q22" s="105">
        <f>SUM(Q19:Q21)</f>
        <v>890712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ht="19.5" customHeight="1">
      <c r="A23" s="5" t="s">
        <v>203</v>
      </c>
      <c r="C23" s="130"/>
      <c r="E23" s="105">
        <v>0</v>
      </c>
      <c r="F23" s="84"/>
      <c r="G23" s="105">
        <v>0</v>
      </c>
      <c r="H23" s="37"/>
      <c r="I23" s="105">
        <v>0</v>
      </c>
      <c r="J23" s="37"/>
      <c r="K23" s="105">
        <v>0</v>
      </c>
      <c r="L23" s="84"/>
      <c r="M23" s="105">
        <v>0</v>
      </c>
      <c r="N23" s="84"/>
      <c r="O23" s="105">
        <f>'Page 9'!L32</f>
        <v>10351</v>
      </c>
      <c r="Q23" s="105">
        <f>SUM(E23:P23)</f>
        <v>10351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</row>
    <row r="24" spans="1:29" ht="19.5" customHeight="1">
      <c r="A24" s="5" t="s">
        <v>204</v>
      </c>
      <c r="C24" s="130"/>
      <c r="E24" s="131">
        <v>0</v>
      </c>
      <c r="F24" s="84"/>
      <c r="G24" s="131">
        <v>0</v>
      </c>
      <c r="H24" s="37"/>
      <c r="I24" s="131">
        <v>0</v>
      </c>
      <c r="J24" s="37"/>
      <c r="K24" s="131">
        <v>0</v>
      </c>
      <c r="L24" s="84"/>
      <c r="M24" s="131">
        <v>0</v>
      </c>
      <c r="O24" s="111">
        <f>'Page 9'!L38</f>
        <v>2015</v>
      </c>
      <c r="Q24" s="131">
        <f>SUM(E24:P24)</f>
        <v>2015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</row>
    <row r="25" spans="1:29" ht="19.5" customHeight="1">
      <c r="A25" s="18" t="s">
        <v>205</v>
      </c>
      <c r="E25" s="53">
        <f>SUM(E23:E24)</f>
        <v>0</v>
      </c>
      <c r="F25" s="101"/>
      <c r="G25" s="53">
        <f>SUM(G23:G24)</f>
        <v>0</v>
      </c>
      <c r="H25" s="53"/>
      <c r="I25" s="53">
        <f>SUM(I23:I24)</f>
        <v>0</v>
      </c>
      <c r="J25" s="53"/>
      <c r="K25" s="53">
        <f>SUM(K23:K24)</f>
        <v>0</v>
      </c>
      <c r="L25" s="53"/>
      <c r="M25" s="53">
        <f>SUM(M23:M24)</f>
        <v>0</v>
      </c>
      <c r="N25" s="53"/>
      <c r="O25" s="53">
        <f>SUM(O23:O24)</f>
        <v>12366</v>
      </c>
      <c r="P25" s="53"/>
      <c r="Q25" s="53">
        <f>SUM(Q23:Q24)</f>
        <v>12366</v>
      </c>
      <c r="S25" s="56"/>
    </row>
    <row r="26" spans="1:29" ht="19.5" customHeight="1" thickBot="1">
      <c r="A26" s="18" t="s">
        <v>115</v>
      </c>
      <c r="E26" s="71">
        <f>E22+E25</f>
        <v>411864</v>
      </c>
      <c r="F26" s="101"/>
      <c r="G26" s="71">
        <f>G22+G25</f>
        <v>346492</v>
      </c>
      <c r="H26" s="53"/>
      <c r="I26" s="71">
        <f>I22+I25</f>
        <v>0</v>
      </c>
      <c r="J26" s="53"/>
      <c r="K26" s="71">
        <f>K22+K25</f>
        <v>31255</v>
      </c>
      <c r="L26" s="53"/>
      <c r="M26" s="71">
        <f>M22+M25</f>
        <v>0</v>
      </c>
      <c r="N26" s="53"/>
      <c r="O26" s="71">
        <f>O22+O25</f>
        <v>113467</v>
      </c>
      <c r="P26" s="53"/>
      <c r="Q26" s="71">
        <f>Q22+Q25</f>
        <v>903078</v>
      </c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</row>
    <row r="27" spans="1:29" ht="19.5" customHeight="1" thickTop="1">
      <c r="A27" s="18"/>
      <c r="E27" s="53"/>
      <c r="F27" s="101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ht="19.5" customHeight="1">
      <c r="A28" s="18"/>
      <c r="E28" s="53"/>
      <c r="F28" s="101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ht="19.5" customHeight="1">
      <c r="A29" s="18"/>
      <c r="E29" s="53"/>
      <c r="F29" s="101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ht="19.5" customHeight="1">
      <c r="A30" s="18"/>
      <c r="E30" s="53"/>
      <c r="F30" s="101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ht="19.5" customHeight="1">
      <c r="A31" s="18"/>
      <c r="E31" s="53"/>
      <c r="F31" s="101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ht="19.5" customHeight="1">
      <c r="A32" s="18"/>
      <c r="E32" s="53"/>
      <c r="F32" s="101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17" s="84" customFormat="1" ht="19.5" customHeight="1">
      <c r="A33" s="8" t="s">
        <v>124</v>
      </c>
      <c r="B33" s="79"/>
      <c r="C33" s="79"/>
      <c r="D33" s="79"/>
      <c r="E33" s="79"/>
      <c r="F33" s="79"/>
      <c r="G33" s="115"/>
      <c r="H33" s="132"/>
      <c r="I33" s="115"/>
      <c r="J33" s="53">
        <v>20346</v>
      </c>
      <c r="K33" s="79"/>
      <c r="L33" s="79"/>
      <c r="M33" s="115"/>
      <c r="N33" s="79">
        <v>0</v>
      </c>
      <c r="O33" s="115"/>
      <c r="P33" s="79">
        <v>0</v>
      </c>
      <c r="Q33" s="115"/>
    </row>
    <row r="34" spans="1:17" s="84" customFormat="1" ht="19.5" customHeight="1">
      <c r="E34" s="24"/>
      <c r="F34" s="24"/>
      <c r="G34" s="117"/>
      <c r="H34" s="68"/>
      <c r="I34" s="117"/>
      <c r="J34" s="68"/>
      <c r="K34" s="24"/>
      <c r="L34" s="24"/>
      <c r="M34" s="117"/>
      <c r="N34" s="24"/>
      <c r="O34" s="117"/>
      <c r="P34" s="24"/>
      <c r="Q34" s="118" t="s">
        <v>125</v>
      </c>
    </row>
    <row r="35" spans="1:17" ht="19.5" customHeight="1">
      <c r="Q35" s="25"/>
    </row>
    <row r="41" spans="1:17" ht="19.5" customHeight="1">
      <c r="M41" s="77"/>
      <c r="O41" s="77"/>
      <c r="Q41" s="77"/>
    </row>
    <row r="47" spans="1:17" ht="19.5" customHeight="1">
      <c r="L47" s="90"/>
      <c r="N47" s="90"/>
      <c r="P47" s="90"/>
    </row>
    <row r="49" spans="12:17" ht="19.5" customHeight="1">
      <c r="L49" s="90"/>
      <c r="N49" s="90"/>
      <c r="P49" s="90"/>
    </row>
    <row r="50" spans="12:17" ht="19.5" customHeight="1">
      <c r="M50" s="77"/>
      <c r="O50" s="77"/>
      <c r="Q50" s="77"/>
    </row>
    <row r="51" spans="12:17" ht="19.5" customHeight="1">
      <c r="L51" s="90"/>
      <c r="N51" s="90"/>
      <c r="P51" s="90"/>
    </row>
    <row r="53" spans="12:17" ht="19.5" customHeight="1">
      <c r="L53" s="90"/>
      <c r="N53" s="90"/>
      <c r="P53" s="90"/>
    </row>
    <row r="56" spans="12:17" ht="19.5" customHeight="1">
      <c r="L56" s="90"/>
      <c r="N56" s="90"/>
      <c r="P56" s="90"/>
    </row>
    <row r="119" spans="6:10" ht="19.5" customHeight="1">
      <c r="H119" s="25">
        <v>223729</v>
      </c>
      <c r="J119" s="25">
        <v>223729</v>
      </c>
    </row>
    <row r="127" spans="6:10" ht="19.5" customHeight="1">
      <c r="F127" s="77">
        <v>24</v>
      </c>
    </row>
    <row r="132" spans="14:14" ht="19.5" customHeight="1">
      <c r="N132" s="77">
        <v>40850</v>
      </c>
    </row>
  </sheetData>
  <mergeCells count="3">
    <mergeCell ref="E5:Q5"/>
    <mergeCell ref="E6:Q6"/>
    <mergeCell ref="K7:O7"/>
  </mergeCells>
  <printOptions horizontalCentered="1"/>
  <pageMargins left="0.5" right="0.25" top="0.70866141732283505" bottom="0.261811024" header="0.31496062992126" footer="0.31496062992126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25"/>
  <sheetViews>
    <sheetView tabSelected="1" topLeftCell="A76" zoomScale="85" zoomScaleNormal="85" zoomScaleSheetLayoutView="85" workbookViewId="0">
      <selection activeCell="P89" sqref="P89"/>
    </sheetView>
  </sheetViews>
  <sheetFormatPr defaultColWidth="8.140625" defaultRowHeight="18" customHeight="1"/>
  <cols>
    <col min="1" max="1" width="1.7109375" style="61" customWidth="1"/>
    <col min="2" max="4" width="1.28515625" style="61" customWidth="1"/>
    <col min="5" max="5" width="60.28515625" style="61" customWidth="1"/>
    <col min="6" max="6" width="13.28515625" style="61" customWidth="1"/>
    <col min="7" max="7" width="0.7109375" style="61" customWidth="1"/>
    <col min="8" max="8" width="13.28515625" style="61" customWidth="1"/>
    <col min="9" max="9" width="0.7109375" style="61" customWidth="1"/>
    <col min="10" max="10" width="13.28515625" style="61" customWidth="1"/>
    <col min="11" max="11" width="0.7109375" style="61" customWidth="1"/>
    <col min="12" max="12" width="13.28515625" style="61" customWidth="1"/>
    <col min="13" max="13" width="8.140625" style="61"/>
    <col min="14" max="14" width="9.7109375" style="61" bestFit="1" customWidth="1"/>
    <col min="15" max="16384" width="8.140625" style="61"/>
  </cols>
  <sheetData>
    <row r="1" spans="1:12" ht="16.5" customHeight="1">
      <c r="A1" s="1" t="s">
        <v>1</v>
      </c>
      <c r="L1" s="7"/>
    </row>
    <row r="2" spans="1:12" ht="16.5" customHeight="1">
      <c r="A2" s="66" t="s">
        <v>123</v>
      </c>
      <c r="L2" s="7"/>
    </row>
    <row r="3" spans="1:12" ht="16.5" customHeight="1">
      <c r="A3" s="67" t="s">
        <v>54</v>
      </c>
      <c r="B3" s="2"/>
      <c r="C3" s="2"/>
      <c r="D3" s="2"/>
      <c r="E3" s="2"/>
      <c r="F3" s="2"/>
      <c r="G3" s="2"/>
      <c r="H3" s="2"/>
      <c r="I3" s="2"/>
      <c r="J3" s="2"/>
      <c r="K3" s="2"/>
      <c r="L3" s="82"/>
    </row>
    <row r="4" spans="1:12" ht="16.5" customHeight="1"/>
    <row r="5" spans="1:12" ht="16.5" customHeight="1">
      <c r="F5" s="198" t="s">
        <v>4</v>
      </c>
      <c r="G5" s="198"/>
      <c r="H5" s="198"/>
      <c r="I5" s="198"/>
      <c r="J5" s="198"/>
      <c r="K5" s="198"/>
      <c r="L5" s="198"/>
    </row>
    <row r="6" spans="1:12" ht="16.5" customHeight="1">
      <c r="F6" s="195" t="s">
        <v>5</v>
      </c>
      <c r="G6" s="195"/>
      <c r="H6" s="195"/>
      <c r="I6" s="3"/>
      <c r="J6" s="195" t="s">
        <v>6</v>
      </c>
      <c r="K6" s="195"/>
      <c r="L6" s="195"/>
    </row>
    <row r="7" spans="1:12" ht="16.5" customHeight="1">
      <c r="F7" s="20" t="s">
        <v>8</v>
      </c>
      <c r="G7" s="165"/>
      <c r="H7" s="20" t="s">
        <v>9</v>
      </c>
      <c r="I7" s="21"/>
      <c r="J7" s="20" t="str">
        <f>F7</f>
        <v>2020</v>
      </c>
      <c r="K7" s="184"/>
      <c r="L7" s="20" t="str">
        <f>H7</f>
        <v>2019</v>
      </c>
    </row>
    <row r="8" spans="1:12" ht="16.5" customHeight="1">
      <c r="F8" s="76"/>
      <c r="G8" s="69"/>
      <c r="H8" s="76" t="s">
        <v>195</v>
      </c>
      <c r="I8" s="22"/>
      <c r="J8" s="76"/>
      <c r="K8" s="145"/>
      <c r="L8" s="76"/>
    </row>
    <row r="9" spans="1:12" ht="11.25" customHeight="1"/>
    <row r="10" spans="1:12" ht="18" customHeight="1">
      <c r="A10" s="4" t="s">
        <v>126</v>
      </c>
      <c r="B10" s="77"/>
      <c r="C10" s="130"/>
      <c r="D10" s="77"/>
      <c r="E10" s="101"/>
      <c r="F10" s="102"/>
      <c r="G10" s="101"/>
      <c r="H10" s="103"/>
      <c r="I10" s="101"/>
      <c r="J10" s="103"/>
      <c r="K10" s="101"/>
      <c r="L10" s="53"/>
    </row>
    <row r="11" spans="1:12" ht="18" customHeight="1">
      <c r="A11" s="61" t="s">
        <v>237</v>
      </c>
      <c r="B11" s="77"/>
      <c r="C11" s="130"/>
      <c r="D11" s="77"/>
      <c r="E11" s="101"/>
      <c r="F11" s="53">
        <f>'Page 9'!H30</f>
        <v>-57243</v>
      </c>
      <c r="G11" s="101"/>
      <c r="H11" s="134">
        <f>'Page 9'!J30</f>
        <v>97374</v>
      </c>
      <c r="I11" s="101"/>
      <c r="J11" s="53">
        <f>'Page 9'!L30</f>
        <v>4576</v>
      </c>
      <c r="K11" s="101"/>
      <c r="L11" s="53">
        <f>'Page 9'!N30</f>
        <v>75151</v>
      </c>
    </row>
    <row r="12" spans="1:12" ht="18" customHeight="1">
      <c r="A12" s="64" t="s">
        <v>127</v>
      </c>
      <c r="B12" s="64"/>
      <c r="C12" s="146"/>
      <c r="D12" s="87"/>
      <c r="E12" s="147"/>
      <c r="F12" s="101"/>
      <c r="G12" s="101"/>
      <c r="H12" s="134"/>
      <c r="I12" s="101"/>
      <c r="J12" s="134"/>
      <c r="K12" s="101"/>
      <c r="L12" s="53"/>
    </row>
    <row r="13" spans="1:12" ht="18" customHeight="1">
      <c r="B13" s="64" t="s">
        <v>137</v>
      </c>
      <c r="C13" s="146"/>
      <c r="D13" s="87"/>
      <c r="E13" s="147"/>
      <c r="F13" s="101"/>
      <c r="G13" s="101"/>
      <c r="H13" s="134"/>
      <c r="I13" s="101"/>
      <c r="J13" s="134"/>
      <c r="K13" s="101"/>
      <c r="L13" s="53"/>
    </row>
    <row r="14" spans="1:12" ht="18" customHeight="1">
      <c r="A14" s="77"/>
      <c r="B14" s="61" t="s">
        <v>128</v>
      </c>
      <c r="D14" s="77"/>
      <c r="E14" s="101"/>
      <c r="F14" s="53">
        <v>11111</v>
      </c>
      <c r="G14" s="101"/>
      <c r="H14" s="134">
        <v>-425</v>
      </c>
      <c r="I14" s="101"/>
      <c r="J14" s="53"/>
      <c r="K14" s="101"/>
      <c r="L14" s="53">
        <v>0</v>
      </c>
    </row>
    <row r="15" spans="1:12" ht="18" customHeight="1">
      <c r="A15" s="77"/>
      <c r="B15" s="61" t="s">
        <v>129</v>
      </c>
      <c r="C15" s="130"/>
      <c r="D15" s="77"/>
      <c r="E15" s="101"/>
      <c r="F15" s="101">
        <f>112229+2238</f>
        <v>114467</v>
      </c>
      <c r="G15" s="101"/>
      <c r="H15" s="134">
        <v>109772</v>
      </c>
      <c r="I15" s="101"/>
      <c r="J15" s="134">
        <v>91494</v>
      </c>
      <c r="K15" s="101"/>
      <c r="L15" s="53">
        <v>91384</v>
      </c>
    </row>
    <row r="16" spans="1:12" ht="18" customHeight="1">
      <c r="A16" s="77"/>
      <c r="B16" s="61" t="s">
        <v>130</v>
      </c>
      <c r="C16" s="130"/>
      <c r="D16" s="77"/>
      <c r="E16" s="101"/>
      <c r="F16" s="101">
        <v>4888</v>
      </c>
      <c r="G16" s="101"/>
      <c r="H16" s="134">
        <v>9493</v>
      </c>
      <c r="I16" s="101"/>
      <c r="J16" s="134">
        <v>3935</v>
      </c>
      <c r="K16" s="101"/>
      <c r="L16" s="53">
        <v>7518</v>
      </c>
    </row>
    <row r="17" spans="1:12" ht="18" customHeight="1">
      <c r="A17" s="77"/>
      <c r="B17" s="61" t="s">
        <v>238</v>
      </c>
      <c r="C17" s="130"/>
      <c r="D17" s="77"/>
      <c r="E17" s="101"/>
      <c r="F17" s="101">
        <v>128</v>
      </c>
      <c r="G17" s="101"/>
      <c r="H17" s="134">
        <v>0</v>
      </c>
      <c r="I17" s="101"/>
      <c r="J17" s="134">
        <v>0</v>
      </c>
      <c r="K17" s="101"/>
      <c r="L17" s="53">
        <v>0</v>
      </c>
    </row>
    <row r="18" spans="1:12" ht="18" customHeight="1">
      <c r="A18" s="77"/>
      <c r="B18" s="61" t="s">
        <v>70</v>
      </c>
      <c r="C18" s="130"/>
      <c r="D18" s="77"/>
      <c r="E18" s="101"/>
      <c r="F18" s="101">
        <v>-23284</v>
      </c>
      <c r="G18" s="101"/>
      <c r="H18" s="134">
        <v>-15774</v>
      </c>
      <c r="I18" s="101"/>
      <c r="J18" s="134">
        <v>0</v>
      </c>
      <c r="K18" s="101"/>
      <c r="L18" s="53">
        <v>0</v>
      </c>
    </row>
    <row r="19" spans="1:12" ht="18" customHeight="1">
      <c r="A19" s="77"/>
      <c r="B19" s="61" t="s">
        <v>239</v>
      </c>
      <c r="C19" s="130"/>
      <c r="D19" s="77"/>
      <c r="E19" s="101"/>
      <c r="F19" s="101">
        <v>925</v>
      </c>
      <c r="G19" s="101"/>
      <c r="H19" s="134">
        <v>-1046</v>
      </c>
      <c r="I19" s="101"/>
      <c r="J19" s="134">
        <v>39</v>
      </c>
      <c r="K19" s="101"/>
      <c r="L19" s="53">
        <v>-965</v>
      </c>
    </row>
    <row r="20" spans="1:12" ht="18" customHeight="1">
      <c r="A20" s="77"/>
      <c r="B20" s="61" t="s">
        <v>240</v>
      </c>
      <c r="C20" s="130"/>
      <c r="D20" s="77"/>
      <c r="E20" s="101"/>
      <c r="F20" s="101">
        <v>-14</v>
      </c>
      <c r="G20" s="101"/>
      <c r="H20" s="134">
        <v>6</v>
      </c>
      <c r="I20" s="101"/>
      <c r="J20" s="134">
        <v>-14</v>
      </c>
      <c r="K20" s="101"/>
      <c r="L20" s="53">
        <v>0</v>
      </c>
    </row>
    <row r="21" spans="1:12" ht="18" customHeight="1">
      <c r="A21" s="77"/>
      <c r="B21" s="61" t="s">
        <v>236</v>
      </c>
      <c r="C21" s="130"/>
      <c r="D21" s="77"/>
      <c r="E21" s="101"/>
      <c r="F21" s="101">
        <v>-9541</v>
      </c>
      <c r="G21" s="101"/>
      <c r="H21" s="134">
        <v>0</v>
      </c>
      <c r="I21" s="101"/>
      <c r="J21" s="134">
        <v>0</v>
      </c>
      <c r="K21" s="101"/>
      <c r="L21" s="53">
        <v>0</v>
      </c>
    </row>
    <row r="22" spans="1:12" ht="18" customHeight="1">
      <c r="A22" s="77"/>
      <c r="B22" s="61" t="s">
        <v>131</v>
      </c>
      <c r="C22" s="130"/>
      <c r="D22" s="77"/>
      <c r="E22" s="101"/>
      <c r="F22" s="101">
        <v>-32496</v>
      </c>
      <c r="G22" s="101"/>
      <c r="H22" s="134">
        <v>-32406</v>
      </c>
      <c r="I22" s="101"/>
      <c r="J22" s="134">
        <v>-32496</v>
      </c>
      <c r="K22" s="101"/>
      <c r="L22" s="53">
        <v>-32406</v>
      </c>
    </row>
    <row r="23" spans="1:12" ht="18" customHeight="1">
      <c r="A23" s="77"/>
      <c r="B23" s="61" t="s">
        <v>132</v>
      </c>
      <c r="C23" s="130"/>
      <c r="D23" s="77"/>
      <c r="E23" s="101"/>
      <c r="F23" s="53">
        <v>0</v>
      </c>
      <c r="G23" s="101"/>
      <c r="H23" s="53">
        <v>0</v>
      </c>
      <c r="I23" s="101"/>
      <c r="J23" s="134">
        <v>-35456</v>
      </c>
      <c r="K23" s="101"/>
      <c r="L23" s="53">
        <v>-35456</v>
      </c>
    </row>
    <row r="24" spans="1:12" ht="18" customHeight="1">
      <c r="A24" s="77"/>
      <c r="B24" s="61" t="s">
        <v>133</v>
      </c>
      <c r="C24" s="130"/>
      <c r="D24" s="77"/>
      <c r="E24" s="101"/>
      <c r="F24" s="101">
        <v>-459</v>
      </c>
      <c r="G24" s="101"/>
      <c r="H24" s="134">
        <v>-4586</v>
      </c>
      <c r="I24" s="101"/>
      <c r="J24" s="134">
        <v>-18160</v>
      </c>
      <c r="K24" s="101"/>
      <c r="L24" s="53">
        <v>-14997</v>
      </c>
    </row>
    <row r="25" spans="1:12" ht="18" customHeight="1">
      <c r="A25" s="77"/>
      <c r="B25" s="61" t="s">
        <v>134</v>
      </c>
      <c r="C25" s="130"/>
      <c r="D25" s="77"/>
      <c r="E25" s="101"/>
      <c r="F25" s="101">
        <v>34177</v>
      </c>
      <c r="G25" s="101"/>
      <c r="H25" s="134">
        <v>34414</v>
      </c>
      <c r="I25" s="101"/>
      <c r="J25" s="134">
        <v>23374</v>
      </c>
      <c r="K25" s="101"/>
      <c r="L25" s="53">
        <v>25149</v>
      </c>
    </row>
    <row r="26" spans="1:12" ht="18" customHeight="1">
      <c r="A26" s="77"/>
      <c r="B26" s="61" t="s">
        <v>229</v>
      </c>
      <c r="C26" s="130"/>
      <c r="D26" s="77"/>
      <c r="E26" s="101"/>
      <c r="F26" s="108">
        <v>31559</v>
      </c>
      <c r="G26" s="101"/>
      <c r="H26" s="135">
        <v>0</v>
      </c>
      <c r="I26" s="101"/>
      <c r="J26" s="135">
        <v>31559</v>
      </c>
      <c r="K26" s="101"/>
      <c r="L26" s="57">
        <v>0</v>
      </c>
    </row>
    <row r="27" spans="1:12" ht="18" customHeight="1">
      <c r="A27" s="18" t="s">
        <v>135</v>
      </c>
      <c r="C27" s="130"/>
      <c r="D27" s="77"/>
      <c r="E27" s="101"/>
      <c r="F27" s="101"/>
      <c r="G27" s="101"/>
      <c r="H27" s="134"/>
      <c r="I27" s="101"/>
      <c r="J27" s="134"/>
      <c r="K27" s="101"/>
      <c r="L27" s="53"/>
    </row>
    <row r="28" spans="1:12" ht="18" customHeight="1">
      <c r="B28" s="4" t="s">
        <v>136</v>
      </c>
      <c r="C28" s="130"/>
      <c r="D28" s="77"/>
      <c r="E28" s="101"/>
      <c r="F28" s="101">
        <f>SUM(F11:F26)</f>
        <v>74218</v>
      </c>
      <c r="G28" s="101"/>
      <c r="H28" s="101">
        <f>SUM(H11:H26)</f>
        <v>196822</v>
      </c>
      <c r="I28" s="101"/>
      <c r="J28" s="101">
        <f>SUM(J11:J26)</f>
        <v>68851</v>
      </c>
      <c r="K28" s="101"/>
      <c r="L28" s="101">
        <f>SUM(L11:L26)</f>
        <v>115378</v>
      </c>
    </row>
    <row r="29" spans="1:12" ht="7.5" customHeight="1">
      <c r="A29" s="77"/>
      <c r="B29" s="77"/>
      <c r="C29" s="130"/>
      <c r="D29" s="77"/>
      <c r="E29" s="101"/>
      <c r="F29" s="102"/>
      <c r="G29" s="101"/>
      <c r="H29" s="109"/>
      <c r="I29" s="101"/>
      <c r="J29" s="109"/>
      <c r="K29" s="101"/>
      <c r="L29" s="53"/>
    </row>
    <row r="30" spans="1:12" ht="18" customHeight="1">
      <c r="A30" s="4" t="s">
        <v>138</v>
      </c>
      <c r="B30" s="77"/>
      <c r="C30" s="130"/>
      <c r="D30" s="77"/>
      <c r="E30" s="101"/>
      <c r="F30" s="102"/>
      <c r="G30" s="101"/>
      <c r="H30" s="109"/>
      <c r="I30" s="101"/>
      <c r="J30" s="109"/>
      <c r="K30" s="101"/>
      <c r="L30" s="53"/>
    </row>
    <row r="31" spans="1:12" ht="18" customHeight="1">
      <c r="A31" s="77"/>
      <c r="B31" s="61" t="s">
        <v>139</v>
      </c>
      <c r="C31" s="130"/>
      <c r="D31" s="77"/>
      <c r="E31" s="101"/>
      <c r="F31" s="186">
        <v>-20609</v>
      </c>
      <c r="G31" s="101"/>
      <c r="H31" s="134">
        <v>-49966</v>
      </c>
      <c r="I31" s="101"/>
      <c r="J31" s="134">
        <v>-26024</v>
      </c>
      <c r="K31" s="101"/>
      <c r="L31" s="53">
        <v>-25943</v>
      </c>
    </row>
    <row r="32" spans="1:12" ht="18" customHeight="1">
      <c r="A32" s="77"/>
      <c r="B32" s="61" t="s">
        <v>14</v>
      </c>
      <c r="C32" s="130"/>
      <c r="D32" s="77"/>
      <c r="E32" s="101"/>
      <c r="F32" s="101">
        <v>19388</v>
      </c>
      <c r="G32" s="101"/>
      <c r="H32" s="134">
        <v>-36067</v>
      </c>
      <c r="I32" s="101"/>
      <c r="J32" s="53">
        <v>0</v>
      </c>
      <c r="K32" s="101"/>
      <c r="L32" s="53">
        <v>0</v>
      </c>
    </row>
    <row r="33" spans="1:12" ht="18" customHeight="1">
      <c r="A33" s="77"/>
      <c r="B33" s="61" t="s">
        <v>140</v>
      </c>
      <c r="C33" s="130"/>
      <c r="D33" s="77"/>
      <c r="E33" s="101"/>
      <c r="F33" s="186">
        <v>160450</v>
      </c>
      <c r="G33" s="101"/>
      <c r="H33" s="134">
        <v>-142911</v>
      </c>
      <c r="I33" s="101"/>
      <c r="J33" s="134">
        <v>10978</v>
      </c>
      <c r="K33" s="101"/>
      <c r="L33" s="53">
        <v>-47293</v>
      </c>
    </row>
    <row r="34" spans="1:12" ht="18" customHeight="1">
      <c r="A34" s="77"/>
      <c r="B34" s="61" t="s">
        <v>17</v>
      </c>
      <c r="C34" s="130"/>
      <c r="D34" s="77"/>
      <c r="E34" s="101"/>
      <c r="F34" s="101">
        <v>-136</v>
      </c>
      <c r="G34" s="101"/>
      <c r="H34" s="134">
        <v>4448</v>
      </c>
      <c r="I34" s="101"/>
      <c r="J34" s="134">
        <v>2822</v>
      </c>
      <c r="K34" s="101"/>
      <c r="L34" s="53">
        <v>5637</v>
      </c>
    </row>
    <row r="35" spans="1:12" ht="18" customHeight="1">
      <c r="A35" s="77"/>
      <c r="B35" s="61" t="s">
        <v>25</v>
      </c>
      <c r="C35" s="130"/>
      <c r="D35" s="77"/>
      <c r="E35" s="101"/>
      <c r="F35" s="101">
        <v>1890</v>
      </c>
      <c r="G35" s="101"/>
      <c r="H35" s="134">
        <v>-8300</v>
      </c>
      <c r="I35" s="101"/>
      <c r="J35" s="134">
        <v>0</v>
      </c>
      <c r="K35" s="101"/>
      <c r="L35" s="53">
        <v>0</v>
      </c>
    </row>
    <row r="36" spans="1:12" ht="9" customHeight="1">
      <c r="A36" s="77"/>
      <c r="B36" s="77"/>
      <c r="C36" s="130"/>
      <c r="D36" s="77"/>
      <c r="E36" s="101"/>
      <c r="F36" s="101"/>
      <c r="G36" s="101"/>
      <c r="H36" s="134"/>
      <c r="I36" s="101"/>
      <c r="J36" s="134"/>
      <c r="K36" s="101"/>
      <c r="L36" s="53"/>
    </row>
    <row r="37" spans="1:12" ht="18" customHeight="1">
      <c r="A37" s="4" t="s">
        <v>141</v>
      </c>
      <c r="B37" s="4"/>
      <c r="C37" s="130"/>
      <c r="D37" s="77"/>
      <c r="E37" s="101"/>
      <c r="F37" s="101"/>
      <c r="G37" s="101"/>
      <c r="H37" s="134"/>
      <c r="I37" s="101"/>
      <c r="J37" s="134"/>
      <c r="K37" s="101"/>
      <c r="L37" s="53"/>
    </row>
    <row r="38" spans="1:12" ht="18" customHeight="1">
      <c r="A38" s="77"/>
      <c r="B38" s="61" t="s">
        <v>142</v>
      </c>
      <c r="C38" s="130"/>
      <c r="D38" s="77"/>
      <c r="E38" s="101"/>
      <c r="F38" s="186">
        <v>-13813</v>
      </c>
      <c r="G38" s="101"/>
      <c r="H38" s="134">
        <v>39065</v>
      </c>
      <c r="I38" s="101"/>
      <c r="J38" s="134">
        <v>-10449</v>
      </c>
      <c r="K38" s="101"/>
      <c r="L38" s="53">
        <v>52179</v>
      </c>
    </row>
    <row r="39" spans="1:12" ht="18" customHeight="1">
      <c r="A39" s="77"/>
      <c r="B39" s="61" t="s">
        <v>30</v>
      </c>
      <c r="C39" s="130"/>
      <c r="D39" s="77"/>
      <c r="E39" s="101"/>
      <c r="F39" s="108">
        <v>18058</v>
      </c>
      <c r="G39" s="101"/>
      <c r="H39" s="135">
        <v>-7727</v>
      </c>
      <c r="I39" s="101"/>
      <c r="J39" s="57">
        <v>0</v>
      </c>
      <c r="K39" s="101"/>
      <c r="L39" s="57">
        <v>0</v>
      </c>
    </row>
    <row r="40" spans="1:12" ht="11.25" customHeight="1">
      <c r="A40" s="77"/>
      <c r="B40" s="77"/>
      <c r="C40" s="130"/>
      <c r="D40" s="77"/>
      <c r="E40" s="101"/>
      <c r="F40" s="102"/>
      <c r="G40" s="101"/>
      <c r="H40" s="109"/>
      <c r="I40" s="101"/>
      <c r="J40" s="109"/>
      <c r="K40" s="101"/>
      <c r="L40" s="53"/>
    </row>
    <row r="41" spans="1:12" ht="18" customHeight="1">
      <c r="A41" s="4" t="s">
        <v>143</v>
      </c>
      <c r="B41" s="77"/>
      <c r="C41" s="130"/>
      <c r="D41" s="77"/>
      <c r="E41" s="101"/>
      <c r="F41" s="101">
        <f>SUM(F28:F40)</f>
        <v>239446</v>
      </c>
      <c r="G41" s="101"/>
      <c r="H41" s="134">
        <f>SUM(H28:H40)</f>
        <v>-4636</v>
      </c>
      <c r="I41" s="101"/>
      <c r="J41" s="134">
        <f>SUM(J28:J40)</f>
        <v>46178</v>
      </c>
      <c r="K41" s="101"/>
      <c r="L41" s="53">
        <f>SUM(L28:L40)</f>
        <v>99958</v>
      </c>
    </row>
    <row r="42" spans="1:12" ht="18" customHeight="1">
      <c r="A42" s="77"/>
      <c r="B42" s="61" t="s">
        <v>144</v>
      </c>
      <c r="C42" s="130"/>
      <c r="D42" s="77"/>
      <c r="E42" s="101"/>
      <c r="F42" s="101">
        <v>-304</v>
      </c>
      <c r="G42" s="101"/>
      <c r="H42" s="134">
        <v>-4380</v>
      </c>
      <c r="I42" s="101"/>
      <c r="J42" s="134">
        <v>-304</v>
      </c>
      <c r="K42" s="101"/>
      <c r="L42" s="53">
        <v>-4380</v>
      </c>
    </row>
    <row r="43" spans="1:12" ht="18" customHeight="1">
      <c r="A43" s="77"/>
      <c r="B43" s="61" t="s">
        <v>145</v>
      </c>
      <c r="C43" s="130"/>
      <c r="D43" s="77"/>
      <c r="E43" s="101"/>
      <c r="F43" s="108">
        <v>-17516</v>
      </c>
      <c r="G43" s="101"/>
      <c r="H43" s="135">
        <v>-15065</v>
      </c>
      <c r="I43" s="101"/>
      <c r="J43" s="135">
        <v>-6656</v>
      </c>
      <c r="K43" s="101"/>
      <c r="L43" s="57">
        <v>-9837</v>
      </c>
    </row>
    <row r="44" spans="1:12" ht="18" customHeight="1">
      <c r="A44" s="4" t="s">
        <v>146</v>
      </c>
      <c r="B44" s="77"/>
      <c r="C44" s="130"/>
      <c r="D44" s="77"/>
      <c r="E44" s="101"/>
      <c r="F44" s="108">
        <f>SUM(F41:F43)</f>
        <v>221626</v>
      </c>
      <c r="G44" s="101"/>
      <c r="H44" s="135">
        <f>SUM(H41:H43)</f>
        <v>-24081</v>
      </c>
      <c r="I44" s="101">
        <f>SUM(I41:I43)</f>
        <v>0</v>
      </c>
      <c r="J44" s="135">
        <f>SUM(J41:J43)</f>
        <v>39218</v>
      </c>
      <c r="K44" s="101"/>
      <c r="L44" s="57">
        <f>SUM(L41:L43)</f>
        <v>85741</v>
      </c>
    </row>
    <row r="45" spans="1:12" ht="9.75" customHeight="1">
      <c r="A45" s="77"/>
      <c r="B45" s="77"/>
      <c r="C45" s="130"/>
      <c r="D45" s="77"/>
      <c r="E45" s="101"/>
      <c r="F45" s="102"/>
      <c r="G45" s="101"/>
      <c r="H45" s="109"/>
      <c r="I45" s="101"/>
      <c r="J45" s="109"/>
      <c r="K45" s="101"/>
      <c r="L45" s="53"/>
    </row>
    <row r="46" spans="1:12" ht="18" customHeight="1">
      <c r="A46" s="4" t="s">
        <v>147</v>
      </c>
      <c r="B46" s="77"/>
      <c r="C46" s="130"/>
      <c r="D46" s="77"/>
      <c r="E46" s="101"/>
      <c r="F46" s="102"/>
      <c r="G46" s="101"/>
      <c r="H46" s="109"/>
      <c r="I46" s="101"/>
      <c r="J46" s="109"/>
      <c r="K46" s="101"/>
      <c r="L46" s="53"/>
    </row>
    <row r="47" spans="1:12" ht="18" customHeight="1">
      <c r="A47" s="77"/>
      <c r="B47" s="61" t="s">
        <v>148</v>
      </c>
      <c r="C47" s="130"/>
      <c r="D47" s="77"/>
      <c r="E47" s="101"/>
      <c r="F47" s="102">
        <v>686</v>
      </c>
      <c r="G47" s="101"/>
      <c r="H47" s="134">
        <v>2632</v>
      </c>
      <c r="I47" s="101"/>
      <c r="J47" s="109">
        <v>420</v>
      </c>
      <c r="K47" s="101"/>
      <c r="L47" s="53">
        <v>4329</v>
      </c>
    </row>
    <row r="48" spans="1:12" ht="18" customHeight="1">
      <c r="A48" s="77"/>
      <c r="B48" s="61" t="s">
        <v>149</v>
      </c>
      <c r="C48" s="130"/>
      <c r="D48" s="77"/>
      <c r="E48" s="101"/>
      <c r="F48" s="102">
        <v>6210</v>
      </c>
      <c r="G48" s="101"/>
      <c r="H48" s="53">
        <v>0</v>
      </c>
      <c r="I48" s="101"/>
      <c r="J48" s="109">
        <v>35456</v>
      </c>
      <c r="K48" s="101"/>
      <c r="L48" s="53">
        <v>35456</v>
      </c>
    </row>
    <row r="49" spans="1:12" ht="18" customHeight="1">
      <c r="A49" s="77"/>
      <c r="B49" s="77" t="s">
        <v>175</v>
      </c>
      <c r="C49" s="130"/>
      <c r="D49" s="77"/>
      <c r="E49" s="101"/>
      <c r="F49" s="53">
        <v>0</v>
      </c>
      <c r="G49" s="101"/>
      <c r="H49" s="53">
        <v>0</v>
      </c>
      <c r="I49" s="101"/>
      <c r="J49" s="53">
        <v>0</v>
      </c>
      <c r="K49" s="101"/>
      <c r="L49" s="53">
        <v>-25000</v>
      </c>
    </row>
    <row r="50" spans="1:12" ht="18" customHeight="1">
      <c r="A50" s="77"/>
      <c r="B50" s="61" t="s">
        <v>150</v>
      </c>
      <c r="C50" s="130"/>
      <c r="D50" s="77"/>
      <c r="E50" s="101"/>
      <c r="F50" s="53">
        <v>0</v>
      </c>
      <c r="G50" s="101"/>
      <c r="H50" s="134">
        <v>-11500</v>
      </c>
      <c r="I50" s="101"/>
      <c r="J50" s="53">
        <v>0</v>
      </c>
      <c r="K50" s="101"/>
      <c r="L50" s="53">
        <v>0</v>
      </c>
    </row>
    <row r="51" spans="1:12" ht="18" customHeight="1">
      <c r="A51" s="77"/>
      <c r="B51" s="61" t="s">
        <v>151</v>
      </c>
      <c r="C51" s="130"/>
      <c r="D51" s="77"/>
      <c r="E51" s="101"/>
      <c r="F51" s="102">
        <v>-3375</v>
      </c>
      <c r="G51" s="101"/>
      <c r="H51" s="134">
        <v>23960</v>
      </c>
      <c r="I51" s="101"/>
      <c r="J51" s="53">
        <v>0</v>
      </c>
      <c r="K51" s="101"/>
      <c r="L51" s="53">
        <v>0</v>
      </c>
    </row>
    <row r="52" spans="1:12" ht="18" customHeight="1">
      <c r="A52" s="77"/>
      <c r="B52" s="61" t="s">
        <v>245</v>
      </c>
      <c r="C52" s="130"/>
      <c r="D52" s="77"/>
      <c r="E52" s="101"/>
      <c r="F52" s="191">
        <v>6198</v>
      </c>
      <c r="G52" s="186"/>
      <c r="H52" s="53">
        <v>-4695</v>
      </c>
      <c r="I52" s="101"/>
      <c r="J52" s="53">
        <v>0</v>
      </c>
      <c r="K52" s="101"/>
      <c r="L52" s="53">
        <v>0</v>
      </c>
    </row>
    <row r="53" spans="1:12" ht="18" customHeight="1">
      <c r="A53" s="77"/>
      <c r="B53" s="61" t="s">
        <v>199</v>
      </c>
      <c r="C53" s="130"/>
      <c r="D53" s="77"/>
      <c r="E53" s="101"/>
      <c r="F53" s="53">
        <v>22</v>
      </c>
      <c r="G53" s="101"/>
      <c r="H53" s="53">
        <v>0</v>
      </c>
      <c r="I53" s="101"/>
      <c r="J53" s="109">
        <v>22</v>
      </c>
      <c r="K53" s="101"/>
      <c r="L53" s="53">
        <v>0</v>
      </c>
    </row>
    <row r="54" spans="1:12" ht="18" customHeight="1">
      <c r="A54" s="77"/>
      <c r="B54" s="61" t="s">
        <v>246</v>
      </c>
      <c r="C54" s="130"/>
      <c r="D54" s="77"/>
      <c r="E54" s="101"/>
      <c r="F54" s="185">
        <v>-6679</v>
      </c>
      <c r="G54" s="186"/>
      <c r="H54" s="192">
        <v>0</v>
      </c>
      <c r="I54" s="101"/>
      <c r="J54" s="53">
        <v>0</v>
      </c>
      <c r="K54" s="101"/>
      <c r="L54" s="53">
        <v>0</v>
      </c>
    </row>
    <row r="55" spans="1:12" ht="18" customHeight="1">
      <c r="A55" s="77"/>
      <c r="B55" s="61" t="s">
        <v>152</v>
      </c>
      <c r="C55" s="130"/>
      <c r="D55" s="77"/>
      <c r="E55" s="101"/>
      <c r="F55" s="185">
        <v>40109</v>
      </c>
      <c r="G55" s="186"/>
      <c r="H55" s="192">
        <f>105858-60106</f>
        <v>45752</v>
      </c>
      <c r="I55" s="101"/>
      <c r="J55" s="53">
        <v>0</v>
      </c>
      <c r="K55" s="101"/>
      <c r="L55" s="53">
        <v>0</v>
      </c>
    </row>
    <row r="56" spans="1:12" ht="18" customHeight="1">
      <c r="A56" s="77"/>
      <c r="B56" s="65" t="s">
        <v>153</v>
      </c>
      <c r="C56" s="130"/>
      <c r="D56" s="77"/>
      <c r="E56" s="101"/>
      <c r="F56" s="102">
        <v>-17767</v>
      </c>
      <c r="G56" s="101"/>
      <c r="H56" s="134">
        <v>-122706</v>
      </c>
      <c r="I56" s="101"/>
      <c r="J56" s="53">
        <v>0</v>
      </c>
      <c r="K56" s="101"/>
      <c r="L56" s="53">
        <v>0</v>
      </c>
    </row>
    <row r="57" spans="1:12" ht="18" customHeight="1">
      <c r="A57" s="77"/>
      <c r="B57" s="65" t="s">
        <v>154</v>
      </c>
      <c r="C57" s="130"/>
      <c r="D57" s="77"/>
      <c r="E57" s="101"/>
      <c r="F57" s="102">
        <v>-56760</v>
      </c>
      <c r="G57" s="101"/>
      <c r="H57" s="134">
        <v>-35110</v>
      </c>
      <c r="I57" s="101"/>
      <c r="J57" s="109">
        <v>-47656</v>
      </c>
      <c r="K57" s="101"/>
      <c r="L57" s="53">
        <v>-14318</v>
      </c>
    </row>
    <row r="58" spans="1:12" ht="18" customHeight="1">
      <c r="A58" s="77"/>
      <c r="B58" s="65" t="s">
        <v>155</v>
      </c>
      <c r="C58" s="130"/>
      <c r="D58" s="77"/>
      <c r="E58" s="101"/>
      <c r="F58" s="136">
        <v>-708</v>
      </c>
      <c r="G58" s="101"/>
      <c r="H58" s="135">
        <v>-3163</v>
      </c>
      <c r="I58" s="101"/>
      <c r="J58" s="135">
        <v>-109</v>
      </c>
      <c r="K58" s="101"/>
      <c r="L58" s="57">
        <v>-79.035219999999981</v>
      </c>
    </row>
    <row r="59" spans="1:12" ht="18" customHeight="1">
      <c r="A59" s="64" t="s">
        <v>156</v>
      </c>
      <c r="B59" s="77"/>
      <c r="C59" s="130"/>
      <c r="D59" s="77"/>
      <c r="E59" s="101"/>
      <c r="F59" s="136">
        <f>SUM(F47:F58)</f>
        <v>-32064</v>
      </c>
      <c r="G59" s="101"/>
      <c r="H59" s="135">
        <f>SUM(H47:H58)</f>
        <v>-104830</v>
      </c>
      <c r="I59" s="101"/>
      <c r="J59" s="137">
        <f>SUM(J47:J58)</f>
        <v>-11867</v>
      </c>
      <c r="K59" s="101"/>
      <c r="L59" s="57">
        <f>SUM(L47:L58)</f>
        <v>387.96478000000002</v>
      </c>
    </row>
    <row r="60" spans="1:12" ht="17.25" customHeight="1">
      <c r="A60" s="77"/>
      <c r="B60" s="77"/>
      <c r="C60" s="130"/>
      <c r="D60" s="77"/>
      <c r="E60" s="101"/>
      <c r="F60" s="102"/>
      <c r="G60" s="101"/>
      <c r="H60" s="103"/>
      <c r="I60" s="101"/>
      <c r="J60" s="103"/>
      <c r="K60" s="101"/>
      <c r="L60" s="53"/>
    </row>
    <row r="61" spans="1:12" ht="18" customHeight="1">
      <c r="A61" s="79" t="s">
        <v>124</v>
      </c>
      <c r="B61" s="79"/>
      <c r="C61" s="138"/>
      <c r="D61" s="79"/>
      <c r="E61" s="108"/>
      <c r="F61" s="136"/>
      <c r="G61" s="108"/>
      <c r="H61" s="139"/>
      <c r="I61" s="108"/>
      <c r="J61" s="139"/>
      <c r="K61" s="108"/>
      <c r="L61" s="57"/>
    </row>
    <row r="62" spans="1:12" ht="18" customHeight="1">
      <c r="A62" s="77"/>
      <c r="B62" s="77"/>
      <c r="C62" s="130"/>
      <c r="D62" s="77"/>
      <c r="E62" s="101"/>
      <c r="F62" s="102"/>
      <c r="G62" s="101"/>
      <c r="H62" s="103"/>
      <c r="I62" s="101"/>
      <c r="J62" s="103"/>
      <c r="K62" s="101"/>
      <c r="L62" s="68" t="s">
        <v>193</v>
      </c>
    </row>
    <row r="63" spans="1:12" ht="18" customHeight="1">
      <c r="A63" s="1" t="s">
        <v>1</v>
      </c>
      <c r="B63" s="87"/>
      <c r="C63" s="130"/>
      <c r="D63" s="77"/>
      <c r="E63" s="101"/>
      <c r="F63" s="102"/>
      <c r="G63" s="101"/>
      <c r="H63" s="103"/>
      <c r="I63" s="101"/>
      <c r="J63" s="103"/>
      <c r="K63" s="101"/>
      <c r="L63" s="68"/>
    </row>
    <row r="64" spans="1:12" ht="18" customHeight="1">
      <c r="A64" s="66" t="s">
        <v>123</v>
      </c>
      <c r="B64" s="87"/>
      <c r="C64" s="130"/>
      <c r="D64" s="77"/>
      <c r="E64" s="101"/>
      <c r="F64" s="102"/>
      <c r="G64" s="101"/>
      <c r="H64" s="103"/>
      <c r="I64" s="101"/>
      <c r="J64" s="103"/>
      <c r="K64" s="101"/>
      <c r="L64" s="68"/>
    </row>
    <row r="65" spans="1:14" ht="18" customHeight="1">
      <c r="A65" s="67" t="s">
        <v>54</v>
      </c>
      <c r="B65" s="140"/>
      <c r="C65" s="138"/>
      <c r="D65" s="79"/>
      <c r="E65" s="108"/>
      <c r="F65" s="136"/>
      <c r="G65" s="108"/>
      <c r="H65" s="139"/>
      <c r="I65" s="108"/>
      <c r="J65" s="139"/>
      <c r="K65" s="108"/>
      <c r="L65" s="141"/>
    </row>
    <row r="66" spans="1:14" ht="18" customHeight="1">
      <c r="A66" s="77"/>
      <c r="B66" s="77"/>
      <c r="C66" s="130"/>
      <c r="D66" s="77"/>
      <c r="E66" s="101"/>
      <c r="F66" s="102"/>
      <c r="G66" s="101"/>
      <c r="H66" s="103"/>
      <c r="I66" s="101"/>
      <c r="J66" s="103"/>
      <c r="K66" s="101"/>
      <c r="L66" s="53"/>
    </row>
    <row r="67" spans="1:14" ht="18" customHeight="1">
      <c r="A67" s="77"/>
      <c r="B67" s="77"/>
      <c r="C67" s="130"/>
      <c r="D67" s="77"/>
      <c r="E67" s="101"/>
      <c r="F67" s="198" t="s">
        <v>4</v>
      </c>
      <c r="G67" s="198"/>
      <c r="H67" s="198"/>
      <c r="I67" s="198"/>
      <c r="J67" s="198"/>
      <c r="K67" s="198"/>
      <c r="L67" s="198"/>
    </row>
    <row r="68" spans="1:14" ht="18" customHeight="1">
      <c r="A68" s="77"/>
      <c r="B68" s="77"/>
      <c r="C68" s="130"/>
      <c r="D68" s="77"/>
      <c r="E68" s="101"/>
      <c r="F68" s="195" t="s">
        <v>5</v>
      </c>
      <c r="G68" s="195"/>
      <c r="H68" s="195"/>
      <c r="I68" s="3"/>
      <c r="J68" s="195" t="s">
        <v>6</v>
      </c>
      <c r="K68" s="195"/>
      <c r="L68" s="195"/>
    </row>
    <row r="69" spans="1:14" ht="18" customHeight="1">
      <c r="A69" s="77"/>
      <c r="B69" s="77"/>
      <c r="C69" s="130"/>
      <c r="D69" s="77"/>
      <c r="E69" s="101"/>
      <c r="F69" s="20" t="s">
        <v>8</v>
      </c>
      <c r="G69" s="165"/>
      <c r="H69" s="20" t="s">
        <v>9</v>
      </c>
      <c r="I69" s="21"/>
      <c r="J69" s="20" t="str">
        <f>F69</f>
        <v>2020</v>
      </c>
      <c r="K69" s="184"/>
      <c r="L69" s="20" t="str">
        <f>H69</f>
        <v>2019</v>
      </c>
    </row>
    <row r="70" spans="1:14" ht="18" customHeight="1">
      <c r="A70" s="77"/>
      <c r="B70" s="77"/>
      <c r="C70" s="130"/>
      <c r="D70" s="77"/>
      <c r="E70" s="101"/>
      <c r="F70" s="76"/>
      <c r="G70" s="69"/>
      <c r="H70" s="76" t="s">
        <v>195</v>
      </c>
      <c r="I70" s="22"/>
      <c r="J70" s="76"/>
      <c r="K70" s="145"/>
      <c r="L70" s="76"/>
    </row>
    <row r="71" spans="1:14" ht="18" customHeight="1">
      <c r="A71" s="77"/>
      <c r="B71" s="77"/>
      <c r="C71" s="130"/>
      <c r="D71" s="77"/>
      <c r="E71" s="101"/>
    </row>
    <row r="72" spans="1:14" ht="18" customHeight="1">
      <c r="A72" s="64" t="s">
        <v>158</v>
      </c>
      <c r="B72" s="77"/>
      <c r="C72" s="130"/>
      <c r="D72" s="77"/>
      <c r="E72" s="101"/>
      <c r="F72" s="102"/>
      <c r="G72" s="101"/>
      <c r="H72" s="103"/>
      <c r="I72" s="101"/>
      <c r="J72" s="103"/>
      <c r="K72" s="101"/>
      <c r="L72" s="53"/>
    </row>
    <row r="73" spans="1:14" ht="18" customHeight="1">
      <c r="A73" s="77"/>
      <c r="B73" s="65" t="s">
        <v>110</v>
      </c>
      <c r="C73" s="130"/>
      <c r="D73" s="77"/>
      <c r="E73" s="101"/>
      <c r="F73" s="109">
        <v>-25256</v>
      </c>
      <c r="G73" s="101"/>
      <c r="H73" s="109">
        <v>-45082</v>
      </c>
      <c r="I73" s="101"/>
      <c r="J73" s="109">
        <v>-24712</v>
      </c>
      <c r="K73" s="101"/>
      <c r="L73" s="53">
        <v>-44538</v>
      </c>
    </row>
    <row r="74" spans="1:14" ht="18" customHeight="1">
      <c r="A74" s="77"/>
      <c r="B74" s="65" t="s">
        <v>159</v>
      </c>
      <c r="C74" s="130"/>
      <c r="D74" s="77"/>
      <c r="E74" s="101"/>
      <c r="F74" s="109">
        <v>-27603</v>
      </c>
      <c r="G74" s="101"/>
      <c r="H74" s="109">
        <v>-30489</v>
      </c>
      <c r="I74" s="101"/>
      <c r="J74" s="109">
        <v>-17559</v>
      </c>
      <c r="K74" s="101"/>
      <c r="L74" s="53">
        <v>-24539</v>
      </c>
    </row>
    <row r="75" spans="1:14" ht="18" customHeight="1">
      <c r="A75" s="77"/>
      <c r="B75" s="65" t="s">
        <v>160</v>
      </c>
      <c r="C75" s="130"/>
      <c r="D75" s="77"/>
      <c r="E75" s="101"/>
      <c r="F75" s="109">
        <v>4585</v>
      </c>
      <c r="G75" s="101"/>
      <c r="H75" s="109">
        <v>188159</v>
      </c>
      <c r="I75" s="101"/>
      <c r="J75" s="109">
        <v>33855</v>
      </c>
      <c r="K75" s="101"/>
      <c r="L75" s="53">
        <v>164038</v>
      </c>
    </row>
    <row r="76" spans="1:14" ht="18" customHeight="1">
      <c r="A76" s="77"/>
      <c r="B76" s="61" t="s">
        <v>241</v>
      </c>
      <c r="C76" s="130"/>
      <c r="D76" s="77"/>
      <c r="E76" s="101"/>
      <c r="F76" s="53">
        <v>0</v>
      </c>
      <c r="G76" s="101"/>
      <c r="H76" s="53">
        <v>0</v>
      </c>
      <c r="I76" s="101"/>
      <c r="J76" s="53">
        <v>30956</v>
      </c>
      <c r="K76" s="101"/>
      <c r="L76" s="53">
        <v>-116535</v>
      </c>
      <c r="N76" s="183"/>
    </row>
    <row r="77" spans="1:14" ht="18" customHeight="1">
      <c r="A77" s="77"/>
      <c r="B77" s="77" t="s">
        <v>242</v>
      </c>
      <c r="C77" s="130"/>
      <c r="D77" s="77"/>
      <c r="E77" s="101"/>
      <c r="F77" s="53">
        <v>-80000</v>
      </c>
      <c r="G77" s="101"/>
      <c r="H77" s="53">
        <v>6108</v>
      </c>
      <c r="I77" s="101"/>
      <c r="J77" s="53">
        <v>0</v>
      </c>
      <c r="K77" s="101"/>
      <c r="L77" s="53">
        <v>0</v>
      </c>
    </row>
    <row r="78" spans="1:14" ht="18" customHeight="1">
      <c r="A78" s="77"/>
      <c r="B78" s="61" t="s">
        <v>161</v>
      </c>
      <c r="D78" s="77"/>
      <c r="E78" s="101"/>
      <c r="F78" s="109">
        <v>-52253</v>
      </c>
      <c r="G78" s="101"/>
      <c r="H78" s="109">
        <v>-43978</v>
      </c>
      <c r="I78" s="101"/>
      <c r="J78" s="109">
        <v>-51719</v>
      </c>
      <c r="K78" s="101"/>
      <c r="L78" s="53">
        <v>-43466</v>
      </c>
    </row>
    <row r="79" spans="1:14" ht="18" customHeight="1">
      <c r="A79" s="77"/>
      <c r="B79" s="61" t="s">
        <v>162</v>
      </c>
      <c r="C79" s="130"/>
      <c r="D79" s="77"/>
      <c r="E79" s="101"/>
      <c r="F79" s="109">
        <v>-8271</v>
      </c>
      <c r="G79" s="101"/>
      <c r="H79" s="109">
        <v>-66380</v>
      </c>
      <c r="I79" s="101"/>
      <c r="J79" s="109">
        <v>-18042</v>
      </c>
      <c r="K79" s="101"/>
      <c r="L79" s="53">
        <v>-64901</v>
      </c>
    </row>
    <row r="80" spans="1:14" ht="18" customHeight="1">
      <c r="A80" s="77"/>
      <c r="B80" s="61" t="s">
        <v>163</v>
      </c>
      <c r="C80" s="130"/>
      <c r="D80" s="77"/>
      <c r="E80" s="101"/>
      <c r="F80" s="53">
        <v>0</v>
      </c>
      <c r="G80" s="101"/>
      <c r="H80" s="109">
        <v>41813</v>
      </c>
      <c r="I80" s="101"/>
      <c r="J80" s="53">
        <v>0</v>
      </c>
      <c r="K80" s="101"/>
      <c r="L80" s="53">
        <v>41813</v>
      </c>
    </row>
    <row r="81" spans="1:12" ht="18" customHeight="1">
      <c r="A81" s="77"/>
      <c r="B81" s="61" t="s">
        <v>164</v>
      </c>
      <c r="C81" s="130"/>
      <c r="D81" s="77"/>
      <c r="E81" s="101"/>
      <c r="F81" s="57">
        <v>0</v>
      </c>
      <c r="G81" s="101"/>
      <c r="H81" s="137">
        <v>-1099</v>
      </c>
      <c r="I81" s="101"/>
      <c r="J81" s="57">
        <v>0</v>
      </c>
      <c r="K81" s="101"/>
      <c r="L81" s="57">
        <v>-1099</v>
      </c>
    </row>
    <row r="82" spans="1:12" ht="18" customHeight="1">
      <c r="A82" s="4" t="s">
        <v>165</v>
      </c>
      <c r="B82" s="77"/>
      <c r="C82" s="130"/>
      <c r="D82" s="77"/>
      <c r="E82" s="101"/>
      <c r="F82" s="137">
        <f>SUM(F73:F81)</f>
        <v>-188798</v>
      </c>
      <c r="G82" s="101"/>
      <c r="H82" s="137">
        <f>SUM(H73:H81)</f>
        <v>49052</v>
      </c>
      <c r="I82" s="101"/>
      <c r="J82" s="137">
        <f>SUM(J73:J81)</f>
        <v>-47221</v>
      </c>
      <c r="K82" s="101"/>
      <c r="L82" s="57">
        <f>SUM(L73:L81)</f>
        <v>-89227</v>
      </c>
    </row>
    <row r="83" spans="1:12" ht="18" customHeight="1">
      <c r="A83" s="77"/>
      <c r="B83" s="77"/>
      <c r="C83" s="130"/>
      <c r="D83" s="77"/>
      <c r="E83" s="101"/>
      <c r="F83" s="109"/>
      <c r="G83" s="101"/>
      <c r="H83" s="109"/>
      <c r="I83" s="101"/>
      <c r="J83" s="109"/>
      <c r="K83" s="101"/>
      <c r="L83" s="53"/>
    </row>
    <row r="84" spans="1:12" ht="18" customHeight="1">
      <c r="A84" s="61" t="s">
        <v>166</v>
      </c>
      <c r="B84" s="77"/>
      <c r="C84" s="130"/>
      <c r="D84" s="77"/>
      <c r="E84" s="101"/>
      <c r="F84" s="137">
        <v>3858</v>
      </c>
      <c r="G84" s="101"/>
      <c r="H84" s="137">
        <v>-3418</v>
      </c>
      <c r="I84" s="101"/>
      <c r="J84" s="57">
        <v>0</v>
      </c>
      <c r="K84" s="101"/>
      <c r="L84" s="57">
        <v>0</v>
      </c>
    </row>
    <row r="85" spans="1:12" ht="18" customHeight="1">
      <c r="A85" s="77"/>
      <c r="B85" s="77"/>
      <c r="C85" s="130"/>
      <c r="D85" s="77"/>
      <c r="E85" s="101"/>
      <c r="F85" s="109"/>
      <c r="G85" s="101"/>
      <c r="H85" s="109"/>
      <c r="I85" s="101"/>
      <c r="J85" s="109"/>
      <c r="K85" s="101"/>
      <c r="L85" s="53"/>
    </row>
    <row r="86" spans="1:12" ht="18" customHeight="1">
      <c r="A86" s="4" t="s">
        <v>167</v>
      </c>
      <c r="B86" s="77"/>
      <c r="C86" s="130"/>
      <c r="D86" s="77"/>
      <c r="E86" s="101"/>
      <c r="F86" s="109">
        <f>F44+F59+F82+F84</f>
        <v>4622</v>
      </c>
      <c r="G86" s="101"/>
      <c r="H86" s="109">
        <f>H44+H59+H82+H84</f>
        <v>-83277</v>
      </c>
      <c r="I86" s="101"/>
      <c r="J86" s="109">
        <f>J44+J59+J82+J84</f>
        <v>-19870</v>
      </c>
      <c r="K86" s="101"/>
      <c r="L86" s="109">
        <f>L44+L59+L82+L84</f>
        <v>-3098.0352200000052</v>
      </c>
    </row>
    <row r="87" spans="1:12" ht="18" customHeight="1">
      <c r="A87" s="4" t="s">
        <v>168</v>
      </c>
      <c r="B87" s="77"/>
      <c r="C87" s="130"/>
      <c r="D87" s="77"/>
      <c r="E87" s="101"/>
      <c r="F87" s="109">
        <v>66218</v>
      </c>
      <c r="G87" s="101"/>
      <c r="H87" s="109">
        <v>149495</v>
      </c>
      <c r="I87" s="101"/>
      <c r="J87" s="109">
        <v>24184</v>
      </c>
      <c r="K87" s="101"/>
      <c r="L87" s="53">
        <v>27282</v>
      </c>
    </row>
    <row r="88" spans="1:12" ht="18" customHeight="1" thickBot="1">
      <c r="A88" s="4" t="s">
        <v>169</v>
      </c>
      <c r="B88" s="77"/>
      <c r="C88" s="130"/>
      <c r="D88" s="77"/>
      <c r="E88" s="101"/>
      <c r="F88" s="142">
        <f>SUM(F86:F87)</f>
        <v>70840</v>
      </c>
      <c r="G88" s="101"/>
      <c r="H88" s="142">
        <f>SUM(H86:H87)</f>
        <v>66218</v>
      </c>
      <c r="I88" s="101">
        <f>SUM(I86:I87)</f>
        <v>0</v>
      </c>
      <c r="J88" s="142">
        <f>SUM(J86:J87)</f>
        <v>4314</v>
      </c>
      <c r="K88" s="101"/>
      <c r="L88" s="71">
        <f>SUM(L86:L87)</f>
        <v>24183.964779999995</v>
      </c>
    </row>
    <row r="89" spans="1:12" ht="18" customHeight="1" thickTop="1">
      <c r="A89" s="77"/>
      <c r="B89" s="77"/>
      <c r="C89" s="130"/>
      <c r="D89" s="77"/>
      <c r="E89" s="101"/>
      <c r="F89" s="109"/>
      <c r="G89" s="101"/>
      <c r="H89" s="109"/>
      <c r="I89" s="101"/>
      <c r="J89" s="109"/>
      <c r="K89" s="101"/>
      <c r="L89" s="53"/>
    </row>
    <row r="90" spans="1:12" ht="18" customHeight="1">
      <c r="A90" s="4" t="s">
        <v>170</v>
      </c>
      <c r="B90" s="77"/>
      <c r="C90" s="130"/>
      <c r="D90" s="77"/>
      <c r="E90" s="101"/>
      <c r="F90" s="109"/>
      <c r="G90" s="101"/>
      <c r="H90" s="109"/>
      <c r="I90" s="101"/>
      <c r="J90" s="109"/>
      <c r="K90" s="101"/>
      <c r="L90" s="53"/>
    </row>
    <row r="91" spans="1:12" ht="18" customHeight="1">
      <c r="A91" s="77"/>
      <c r="B91" s="61" t="s">
        <v>171</v>
      </c>
      <c r="C91" s="130"/>
      <c r="D91" s="77"/>
      <c r="E91" s="101"/>
      <c r="F91" s="53">
        <v>0</v>
      </c>
      <c r="G91" s="101"/>
      <c r="H91" s="109">
        <v>35402</v>
      </c>
      <c r="I91" s="101"/>
      <c r="J91" s="53">
        <v>0</v>
      </c>
      <c r="K91" s="101"/>
      <c r="L91" s="53">
        <v>35402</v>
      </c>
    </row>
    <row r="92" spans="1:12" ht="18" customHeight="1">
      <c r="A92" s="77"/>
      <c r="B92" s="61" t="s">
        <v>172</v>
      </c>
      <c r="C92" s="130"/>
      <c r="D92" s="77"/>
      <c r="E92" s="101"/>
      <c r="F92" s="53">
        <v>0</v>
      </c>
      <c r="G92" s="101"/>
      <c r="H92" s="109">
        <v>110000</v>
      </c>
      <c r="I92" s="101"/>
      <c r="J92" s="53">
        <v>0</v>
      </c>
      <c r="K92" s="101"/>
      <c r="L92" s="53">
        <v>0</v>
      </c>
    </row>
    <row r="93" spans="1:12" ht="18" customHeight="1">
      <c r="A93" s="77"/>
      <c r="B93" s="61" t="s">
        <v>173</v>
      </c>
      <c r="C93" s="130"/>
      <c r="D93" s="77"/>
      <c r="E93" s="101"/>
      <c r="F93" s="109">
        <v>0</v>
      </c>
      <c r="G93" s="101"/>
      <c r="H93" s="109">
        <v>2741</v>
      </c>
      <c r="I93" s="101"/>
      <c r="J93" s="53">
        <v>0</v>
      </c>
      <c r="K93" s="101"/>
      <c r="L93" s="53">
        <v>2741</v>
      </c>
    </row>
    <row r="94" spans="1:12" ht="18" customHeight="1">
      <c r="A94" s="77"/>
      <c r="B94" s="77"/>
      <c r="C94" s="130"/>
      <c r="D94" s="77"/>
      <c r="E94" s="101"/>
      <c r="F94" s="102"/>
      <c r="G94" s="101"/>
      <c r="H94" s="109"/>
      <c r="I94" s="101"/>
      <c r="J94" s="109"/>
      <c r="K94" s="101"/>
      <c r="L94" s="53"/>
    </row>
    <row r="95" spans="1:12" ht="18" customHeight="1">
      <c r="F95" s="28"/>
      <c r="G95" s="28"/>
      <c r="H95" s="28"/>
      <c r="I95" s="28"/>
      <c r="J95" s="28"/>
      <c r="K95" s="28"/>
      <c r="L95" s="28"/>
    </row>
    <row r="96" spans="1:12" ht="18" customHeight="1">
      <c r="F96" s="28"/>
      <c r="G96" s="28"/>
      <c r="H96" s="28"/>
      <c r="I96" s="28"/>
      <c r="J96" s="28"/>
      <c r="K96" s="28"/>
      <c r="L96" s="28"/>
    </row>
    <row r="97" spans="6:12" ht="18" customHeight="1">
      <c r="F97" s="28"/>
      <c r="G97" s="28"/>
      <c r="H97" s="28"/>
      <c r="I97" s="28"/>
      <c r="J97" s="28"/>
      <c r="K97" s="28"/>
      <c r="L97" s="28"/>
    </row>
    <row r="98" spans="6:12" ht="18" customHeight="1">
      <c r="F98" s="28"/>
      <c r="G98" s="28"/>
      <c r="H98" s="28"/>
      <c r="I98" s="28"/>
      <c r="J98" s="28"/>
      <c r="K98" s="28"/>
      <c r="L98" s="28"/>
    </row>
    <row r="99" spans="6:12" ht="18" customHeight="1">
      <c r="F99" s="28"/>
      <c r="G99" s="28"/>
      <c r="H99" s="28"/>
      <c r="I99" s="28"/>
      <c r="J99" s="28"/>
      <c r="K99" s="28"/>
      <c r="L99" s="28"/>
    </row>
    <row r="100" spans="6:12" ht="18" customHeight="1">
      <c r="F100" s="28"/>
      <c r="G100" s="28"/>
      <c r="H100" s="28"/>
      <c r="I100" s="28"/>
      <c r="J100" s="28"/>
      <c r="K100" s="28"/>
      <c r="L100" s="28"/>
    </row>
    <row r="101" spans="6:12" ht="18" customHeight="1">
      <c r="F101" s="28"/>
      <c r="G101" s="28"/>
      <c r="H101" s="28"/>
      <c r="I101" s="28"/>
      <c r="J101" s="28"/>
      <c r="K101" s="28"/>
      <c r="L101" s="28"/>
    </row>
    <row r="102" spans="6:12" ht="18" customHeight="1">
      <c r="F102" s="28"/>
      <c r="G102" s="28"/>
      <c r="H102" s="28"/>
      <c r="I102" s="28"/>
      <c r="J102" s="28"/>
      <c r="K102" s="28"/>
      <c r="L102" s="28"/>
    </row>
    <row r="103" spans="6:12" ht="18" customHeight="1">
      <c r="F103" s="28"/>
      <c r="G103" s="28"/>
      <c r="H103" s="28"/>
      <c r="I103" s="28"/>
      <c r="J103" s="28"/>
      <c r="K103" s="28"/>
      <c r="L103" s="28"/>
    </row>
    <row r="104" spans="6:12" ht="18" customHeight="1">
      <c r="F104" s="28"/>
      <c r="G104" s="28"/>
      <c r="H104" s="28"/>
      <c r="I104" s="28"/>
      <c r="J104" s="28"/>
      <c r="K104" s="28"/>
      <c r="L104" s="28"/>
    </row>
    <row r="105" spans="6:12" ht="18" customHeight="1">
      <c r="F105" s="28"/>
      <c r="G105" s="28"/>
      <c r="H105" s="28"/>
      <c r="I105" s="28"/>
      <c r="J105" s="28"/>
      <c r="K105" s="28"/>
      <c r="L105" s="28"/>
    </row>
    <row r="106" spans="6:12" ht="18" customHeight="1">
      <c r="F106" s="28"/>
      <c r="G106" s="28"/>
      <c r="H106" s="28"/>
      <c r="I106" s="28"/>
      <c r="J106" s="28"/>
      <c r="K106" s="28"/>
      <c r="L106" s="28"/>
    </row>
    <row r="107" spans="6:12" ht="18" customHeight="1">
      <c r="F107" s="28"/>
      <c r="G107" s="28"/>
      <c r="H107" s="28"/>
      <c r="I107" s="28"/>
      <c r="J107" s="28"/>
      <c r="K107" s="28"/>
      <c r="L107" s="28"/>
    </row>
    <row r="108" spans="6:12" ht="18" customHeight="1">
      <c r="F108" s="28"/>
      <c r="G108" s="28"/>
      <c r="H108" s="28"/>
      <c r="I108" s="28"/>
      <c r="J108" s="28"/>
      <c r="K108" s="28"/>
      <c r="L108" s="28"/>
    </row>
    <row r="109" spans="6:12" ht="18" customHeight="1">
      <c r="F109" s="28"/>
      <c r="G109" s="28"/>
      <c r="H109" s="28"/>
      <c r="I109" s="28"/>
      <c r="J109" s="28"/>
      <c r="K109" s="28"/>
      <c r="L109" s="28"/>
    </row>
    <row r="110" spans="6:12" ht="18" customHeight="1">
      <c r="F110" s="28"/>
      <c r="G110" s="28"/>
      <c r="H110" s="28"/>
      <c r="I110" s="28"/>
      <c r="J110" s="28"/>
      <c r="K110" s="28"/>
      <c r="L110" s="28"/>
    </row>
    <row r="111" spans="6:12" ht="18" customHeight="1">
      <c r="F111" s="28"/>
      <c r="G111" s="28"/>
      <c r="H111" s="28"/>
      <c r="I111" s="28"/>
      <c r="J111" s="28"/>
      <c r="K111" s="28"/>
      <c r="L111" s="28"/>
    </row>
    <row r="112" spans="6:12" ht="18" customHeight="1">
      <c r="F112" s="28"/>
      <c r="G112" s="28"/>
      <c r="H112" s="28"/>
      <c r="I112" s="28"/>
      <c r="J112" s="28"/>
      <c r="K112" s="28"/>
      <c r="L112" s="28"/>
    </row>
    <row r="113" spans="1:12" ht="18" customHeight="1">
      <c r="F113" s="28"/>
      <c r="G113" s="28"/>
      <c r="H113" s="28"/>
      <c r="I113" s="28"/>
      <c r="J113" s="28"/>
      <c r="K113" s="28"/>
      <c r="L113" s="28"/>
    </row>
    <row r="114" spans="1:12" ht="18" customHeight="1">
      <c r="F114" s="28"/>
      <c r="G114" s="28"/>
      <c r="H114" s="28"/>
      <c r="I114" s="28"/>
      <c r="J114" s="28"/>
      <c r="K114" s="28"/>
      <c r="L114" s="28"/>
    </row>
    <row r="115" spans="1:12" ht="18" customHeight="1">
      <c r="F115" s="28"/>
      <c r="G115" s="28"/>
      <c r="H115" s="28"/>
      <c r="I115" s="28"/>
      <c r="J115" s="28"/>
      <c r="K115" s="28"/>
      <c r="L115" s="28"/>
    </row>
    <row r="116" spans="1:12" ht="18" customHeight="1">
      <c r="F116" s="28"/>
      <c r="G116" s="28"/>
      <c r="H116" s="28"/>
      <c r="I116" s="28"/>
      <c r="J116" s="28"/>
      <c r="K116" s="28"/>
      <c r="L116" s="28"/>
    </row>
    <row r="117" spans="1:12" ht="18" customHeight="1">
      <c r="F117" s="28"/>
      <c r="G117" s="28"/>
      <c r="H117" s="28"/>
      <c r="I117" s="28"/>
      <c r="J117" s="28"/>
      <c r="K117" s="28"/>
      <c r="L117" s="28"/>
    </row>
    <row r="118" spans="1:12" ht="18" customHeight="1">
      <c r="F118" s="28"/>
      <c r="G118" s="28"/>
      <c r="H118" s="28"/>
      <c r="I118" s="28"/>
      <c r="J118" s="28"/>
      <c r="K118" s="28"/>
      <c r="L118" s="28"/>
    </row>
    <row r="119" spans="1:12" ht="18" customHeight="1">
      <c r="F119" s="28"/>
      <c r="G119" s="28"/>
      <c r="H119" s="28"/>
      <c r="I119" s="28"/>
      <c r="J119" s="28"/>
      <c r="K119" s="28"/>
      <c r="L119" s="28"/>
    </row>
    <row r="120" spans="1:12" ht="18" customHeight="1">
      <c r="A120" s="8" t="s">
        <v>124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18" customHeight="1">
      <c r="L121" s="68" t="s">
        <v>194</v>
      </c>
    </row>
    <row r="124" spans="1:12" ht="18" customHeight="1">
      <c r="J124" s="143"/>
    </row>
    <row r="125" spans="1:12" ht="18" customHeight="1">
      <c r="J125" s="144"/>
    </row>
  </sheetData>
  <mergeCells count="6">
    <mergeCell ref="F67:L67"/>
    <mergeCell ref="F68:H68"/>
    <mergeCell ref="J68:L68"/>
    <mergeCell ref="F5:L5"/>
    <mergeCell ref="F6:H6"/>
    <mergeCell ref="J6:L6"/>
  </mergeCells>
  <pageMargins left="0.6" right="0.4" top="0.7" bottom="0.5" header="0.3" footer="0.3"/>
  <pageSetup paperSize="9" scale="73" fitToHeight="2" orientation="portrait" r:id="rId1"/>
  <rowBreaks count="1" manualBreakCount="1"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  <vt:lpstr>'Page 12-13'!Print_Area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Nuengruetai Nakornpin - Senior Audit Manager</cp:lastModifiedBy>
  <cp:lastPrinted>2021-01-18T03:52:26Z</cp:lastPrinted>
  <dcterms:created xsi:type="dcterms:W3CDTF">2015-02-27T08:41:17Z</dcterms:created>
  <dcterms:modified xsi:type="dcterms:W3CDTF">2021-01-18T04:58:21Z</dcterms:modified>
</cp:coreProperties>
</file>