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!Audit Department\AUDIT\#Audit_SSE\Tapaco\Audit Report\2020\Q1 2020\Eng\"/>
    </mc:Choice>
  </mc:AlternateContent>
  <bookViews>
    <workbookView xWindow="-120" yWindow="-120" windowWidth="20730" windowHeight="11160" tabRatio="794" activeTab="5"/>
  </bookViews>
  <sheets>
    <sheet name="Page 2" sheetId="1" r:id="rId1"/>
    <sheet name="Page 3" sheetId="2" r:id="rId2"/>
    <sheet name="Page 4" sheetId="4" r:id="rId3"/>
    <sheet name="Page 5" sheetId="6" r:id="rId4"/>
    <sheet name="Page 6" sheetId="7" r:id="rId5"/>
    <sheet name="Page 7-8" sheetId="8" r:id="rId6"/>
  </sheets>
  <definedNames>
    <definedName name="_xlnm.Print_Area" localSheetId="0">'Page 2'!$A$1:$J$60</definedName>
    <definedName name="_xlnm.Print_Area" localSheetId="1">'Page 3'!$A$1:$J$62</definedName>
    <definedName name="_xlnm.Print_Area" localSheetId="2">'Page 4'!$A$1:$J$67</definedName>
    <definedName name="_xlnm.Print_Area" localSheetId="3">'Page 5'!$A$1:$Y$48</definedName>
    <definedName name="_xlnm.Print_Area" localSheetId="4">'Page 6'!$A$1:$N$44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0" i="8" l="1"/>
  <c r="C47" i="8" l="1"/>
  <c r="G23" i="8" l="1"/>
  <c r="J21" i="1"/>
  <c r="H21" i="1"/>
  <c r="F21" i="1"/>
  <c r="D21" i="1"/>
  <c r="C21" i="8" l="1"/>
  <c r="C33" i="8" s="1"/>
  <c r="C36" i="8" s="1"/>
  <c r="C84" i="8" l="1"/>
  <c r="I47" i="8" l="1"/>
  <c r="G47" i="8"/>
  <c r="E47" i="8"/>
  <c r="D47" i="4"/>
  <c r="D48" i="4"/>
  <c r="D42" i="4"/>
  <c r="D43" i="4"/>
  <c r="C85" i="8" l="1"/>
  <c r="W27" i="6"/>
  <c r="U26" i="6"/>
  <c r="Y26" i="6" s="1"/>
  <c r="S26" i="6"/>
  <c r="W21" i="6"/>
  <c r="S20" i="6"/>
  <c r="U21" i="6"/>
  <c r="U20" i="6"/>
  <c r="Y20" i="6" s="1"/>
  <c r="U19" i="6"/>
  <c r="S27" i="6" l="1"/>
  <c r="S25" i="6"/>
  <c r="S24" i="6"/>
  <c r="S21" i="6"/>
  <c r="S19" i="6"/>
  <c r="S18" i="6"/>
  <c r="S17" i="6"/>
  <c r="S16" i="6"/>
  <c r="S15" i="6"/>
  <c r="S28" i="6" l="1"/>
  <c r="S22" i="6"/>
  <c r="I80" i="8"/>
  <c r="G80" i="8"/>
  <c r="E80" i="8"/>
  <c r="L29" i="7"/>
  <c r="J29" i="7"/>
  <c r="H29" i="7"/>
  <c r="F29" i="7"/>
  <c r="D29" i="7"/>
  <c r="B29" i="7"/>
  <c r="N27" i="7"/>
  <c r="N20" i="7"/>
  <c r="N17" i="7"/>
  <c r="N16" i="7"/>
  <c r="N15" i="7"/>
  <c r="N14" i="7"/>
  <c r="N13" i="7"/>
  <c r="L18" i="7"/>
  <c r="J18" i="7"/>
  <c r="H18" i="7"/>
  <c r="F18" i="7"/>
  <c r="D18" i="7"/>
  <c r="B18" i="7"/>
  <c r="U27" i="6"/>
  <c r="Y27" i="6" s="1"/>
  <c r="U25" i="6"/>
  <c r="U24" i="6"/>
  <c r="Y24" i="6" s="1"/>
  <c r="Y21" i="6"/>
  <c r="Y19" i="6"/>
  <c r="U18" i="6"/>
  <c r="Y18" i="6" s="1"/>
  <c r="U17" i="6"/>
  <c r="Y17" i="6" s="1"/>
  <c r="U16" i="6"/>
  <c r="Y16" i="6" s="1"/>
  <c r="U15" i="6"/>
  <c r="Y15" i="6" s="1"/>
  <c r="W28" i="6"/>
  <c r="Q28" i="6"/>
  <c r="O28" i="6"/>
  <c r="M28" i="6"/>
  <c r="K28" i="6"/>
  <c r="I28" i="6"/>
  <c r="G28" i="6"/>
  <c r="E28" i="6"/>
  <c r="C28" i="6"/>
  <c r="W22" i="6"/>
  <c r="Q22" i="6"/>
  <c r="O22" i="6"/>
  <c r="M22" i="6"/>
  <c r="K22" i="6"/>
  <c r="I22" i="6"/>
  <c r="G22" i="6"/>
  <c r="E22" i="6"/>
  <c r="C22" i="6"/>
  <c r="N18" i="7" l="1"/>
  <c r="N29" i="7"/>
  <c r="U28" i="6"/>
  <c r="Y25" i="6"/>
  <c r="Y28" i="6" s="1"/>
  <c r="Y22" i="6"/>
  <c r="U22" i="6"/>
  <c r="J48" i="4" l="1"/>
  <c r="J43" i="4"/>
  <c r="J37" i="4"/>
  <c r="H37" i="4"/>
  <c r="D37" i="4"/>
  <c r="F37" i="4"/>
  <c r="J47" i="2" l="1"/>
  <c r="H47" i="2"/>
  <c r="H49" i="2" s="1"/>
  <c r="F47" i="2"/>
  <c r="D47" i="2"/>
  <c r="J30" i="2"/>
  <c r="H30" i="2"/>
  <c r="D30" i="2"/>
  <c r="F30" i="2"/>
  <c r="J24" i="2"/>
  <c r="H24" i="2"/>
  <c r="D24" i="2"/>
  <c r="F24" i="2"/>
  <c r="H33" i="1"/>
  <c r="D33" i="1"/>
  <c r="J32" i="2" l="1"/>
  <c r="H35" i="1"/>
  <c r="F32" i="2"/>
  <c r="D32" i="2"/>
  <c r="H32" i="2"/>
  <c r="H51" i="2" s="1"/>
  <c r="D35" i="1"/>
  <c r="A1" i="2"/>
  <c r="A1" i="4" s="1"/>
  <c r="A1" i="6" s="1"/>
  <c r="A1" i="7" s="1"/>
  <c r="A1" i="8" s="1"/>
  <c r="A61" i="8" s="1"/>
  <c r="I21" i="8" l="1"/>
  <c r="G21" i="8"/>
  <c r="E21" i="8"/>
  <c r="E33" i="8" s="1"/>
  <c r="E36" i="8" s="1"/>
  <c r="G33" i="8" l="1"/>
  <c r="G36" i="8" s="1"/>
  <c r="G84" i="8" s="1"/>
  <c r="G86" i="8" s="1"/>
  <c r="I33" i="8"/>
  <c r="I36" i="8" s="1"/>
  <c r="I84" i="8" s="1"/>
  <c r="I86" i="8" s="1"/>
  <c r="E84" i="8"/>
  <c r="E86" i="8" s="1"/>
  <c r="C86" i="8"/>
  <c r="J16" i="4"/>
  <c r="H16" i="4"/>
  <c r="D16" i="4"/>
  <c r="F16" i="4"/>
  <c r="J12" i="4"/>
  <c r="J18" i="4" s="1"/>
  <c r="J22" i="4" s="1"/>
  <c r="H12" i="4"/>
  <c r="D12" i="4"/>
  <c r="F12" i="4"/>
  <c r="H18" i="4" l="1"/>
  <c r="H22" i="4" s="1"/>
  <c r="H28" i="4"/>
  <c r="H30" i="4" s="1"/>
  <c r="H38" i="4" s="1"/>
  <c r="H43" i="4" s="1"/>
  <c r="H48" i="4" s="1"/>
  <c r="J28" i="4"/>
  <c r="J30" i="4" s="1"/>
  <c r="J38" i="4" s="1"/>
  <c r="F18" i="4"/>
  <c r="F22" i="4" s="1"/>
  <c r="F28" i="4" s="1"/>
  <c r="F30" i="4" s="1"/>
  <c r="F38" i="4" s="1"/>
  <c r="D18" i="4"/>
  <c r="D22" i="4" s="1"/>
  <c r="D28" i="4" s="1"/>
  <c r="D30" i="4" s="1"/>
  <c r="D38" i="4" s="1"/>
  <c r="F48" i="4"/>
  <c r="F43" i="4"/>
  <c r="J49" i="2"/>
  <c r="J51" i="2" s="1"/>
  <c r="F49" i="2"/>
  <c r="F51" i="2" s="1"/>
  <c r="D49" i="2"/>
  <c r="D51" i="2" s="1"/>
  <c r="J33" i="1"/>
  <c r="F33" i="1"/>
  <c r="J35" i="1" l="1"/>
  <c r="F35" i="1"/>
</calcChain>
</file>

<file path=xl/sharedStrings.xml><?xml version="1.0" encoding="utf-8"?>
<sst xmlns="http://schemas.openxmlformats.org/spreadsheetml/2006/main" count="326" uniqueCount="227">
  <si>
    <t xml:space="preserve">(Unit: Thousand Baht) </t>
  </si>
  <si>
    <t>Notes</t>
  </si>
  <si>
    <t>(Audited)</t>
  </si>
  <si>
    <t>ASSETS</t>
  </si>
  <si>
    <t>CURRENT ASSETS</t>
  </si>
  <si>
    <t>Cash and cash equivalents</t>
  </si>
  <si>
    <t>NON - CURRENT ASSETS</t>
  </si>
  <si>
    <t>Investments in subsidiaries</t>
  </si>
  <si>
    <t>Investment in associated company</t>
  </si>
  <si>
    <t>Deferred tax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</si>
  <si>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</si>
  <si>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</si>
  <si>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</si>
  <si>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</si>
  <si>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</t>
  </si>
  <si>
    <t xml:space="preserve">    from financial institutions</t>
  </si>
  <si>
    <t>NON - CURRENT LIABILITIES</t>
  </si>
  <si>
    <t>Finance lease liabilities - net</t>
  </si>
  <si>
    <t>TOTAL LIABILITIES</t>
  </si>
  <si>
    <t>SHAREHOLDERS' EQUITY</t>
  </si>
  <si>
    <t>Premium on share capital</t>
  </si>
  <si>
    <t>Retained earnings</t>
  </si>
  <si>
    <t>Other components of shareholders' equity</t>
  </si>
  <si>
    <t>Non-controlling interests</t>
  </si>
  <si>
    <t>TOTAL SHAREHOLDERS' EQUITY</t>
  </si>
  <si>
    <t>TOTAL LIABILITIES AND SHAREHOLDERS' EQUITY</t>
  </si>
  <si>
    <t>REVENUES</t>
  </si>
  <si>
    <t>Construction revenues</t>
  </si>
  <si>
    <t>Dividend income</t>
  </si>
  <si>
    <t>Total revenues</t>
  </si>
  <si>
    <t>Costs of sales and services</t>
  </si>
  <si>
    <t>Selling expenses</t>
  </si>
  <si>
    <t>Administrative expenses</t>
  </si>
  <si>
    <t>Finance costs</t>
  </si>
  <si>
    <t>Share of profit from investment in associated company</t>
  </si>
  <si>
    <t xml:space="preserve">Profit before income tax </t>
  </si>
  <si>
    <t>Profit for the period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</si>
  <si>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</si>
  <si>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</si>
  <si>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</si>
  <si>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</si>
  <si>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</si>
  <si>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>TOTAL COMPREHENSIVE INCOME FOR THE PERIOD</t>
  </si>
  <si>
    <t xml:space="preserve">   Equity holders of the Company</t>
  </si>
  <si>
    <t xml:space="preserve">   Non-controlling interests</t>
  </si>
  <si>
    <t>EARNINGS PER SHARE ATTRIBUTABLE</t>
  </si>
  <si>
    <t>TO EQUITY HOLDERS (BAHT PER SHARE)</t>
  </si>
  <si>
    <t xml:space="preserve">    Basic</t>
  </si>
  <si>
    <t xml:space="preserve">    Diluted</t>
  </si>
  <si>
    <t xml:space="preserve">Retained earnings </t>
  </si>
  <si>
    <t>Translation</t>
  </si>
  <si>
    <t>Appropriated</t>
  </si>
  <si>
    <t>Appropriated </t>
  </si>
  <si>
    <t>adjustment on</t>
  </si>
  <si>
    <t>Profit on change</t>
  </si>
  <si>
    <t>Equity</t>
  </si>
  <si>
    <t>Issued</t>
  </si>
  <si>
    <t>Premium on</t>
  </si>
  <si>
    <t>foreign currency</t>
  </si>
  <si>
    <t>in proportion of</t>
  </si>
  <si>
    <t>attributable to</t>
  </si>
  <si>
    <t>Non-</t>
  </si>
  <si>
    <t>and paid-up</t>
  </si>
  <si>
    <t>Share</t>
  </si>
  <si>
    <t>Treasury</t>
  </si>
  <si>
    <t>financial</t>
  </si>
  <si>
    <t xml:space="preserve">investment </t>
  </si>
  <si>
    <t>the Company's</t>
  </si>
  <si>
    <t>controlling</t>
  </si>
  <si>
    <t>share capital</t>
  </si>
  <si>
    <t>capital</t>
  </si>
  <si>
    <t> stock</t>
  </si>
  <si>
    <t>reserve</t>
  </si>
  <si>
    <t>Unappropriated</t>
  </si>
  <si>
    <t>statements</t>
  </si>
  <si>
    <t>in subsidiary</t>
  </si>
  <si>
    <t>Total</t>
  </si>
  <si>
    <t>shareholders</t>
  </si>
  <si>
    <t>interests</t>
  </si>
  <si>
    <t>Share capital increment</t>
  </si>
  <si>
    <t>Transactions with owners</t>
  </si>
  <si>
    <t>Other comprehensive income (loss) for the period</t>
  </si>
  <si>
    <t>Treasury stock</t>
  </si>
  <si>
    <t>Appropriated for treasury stock</t>
  </si>
  <si>
    <t>Dividend paid from subsidiary</t>
  </si>
  <si>
    <t>Profit (loss) for the period</t>
  </si>
  <si>
    <t>Appropriated for</t>
  </si>
  <si>
    <t>Share capital</t>
  </si>
  <si>
    <t> Treasury stock</t>
  </si>
  <si>
    <t>Legal reserve</t>
  </si>
  <si>
    <t> treasury stock</t>
  </si>
  <si>
    <t xml:space="preserve">Total </t>
  </si>
  <si>
    <t>Total comprehensive income for the period</t>
  </si>
  <si>
    <t>Cash flows from operating activities</t>
  </si>
  <si>
    <t>Profit before income tax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</si>
  <si>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</si>
  <si>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</si>
  <si>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</si>
  <si>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</si>
  <si>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</si>
  <si>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</si>
  <si>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</si>
  <si>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</si>
  <si>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</si>
  <si>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</si>
  <si>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Increase (decrease) in operating liabilities</t>
  </si>
  <si>
    <t>Cash received (paid) from operations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</si>
  <si>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</si>
  <si>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</si>
  <si>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</si>
  <si>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</si>
  <si>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</si>
  <si>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 xml:space="preserve">Net cash provided from (used in) investing activities </t>
  </si>
  <si>
    <t>Cash flows from financing activities</t>
  </si>
  <si>
    <t>Increase in long-term loans from financial institutions</t>
  </si>
  <si>
    <t>Repayment of long-term loans from financial institutions</t>
  </si>
  <si>
    <t>Proceeds from increment in share capital and warrant exercise</t>
  </si>
  <si>
    <t>Payment for purchase of treasury stock</t>
  </si>
  <si>
    <t>Net cash provided from (used in) financing activities</t>
  </si>
  <si>
    <t>Translation adjustments on foreign currency  financial statements</t>
  </si>
  <si>
    <t>Net increase (decrease) in cash and cash equivalents</t>
  </si>
  <si>
    <t>Cash and cash equivalents at beginning of period</t>
  </si>
  <si>
    <t>Cash and cash equivalents at end of period</t>
  </si>
  <si>
    <t>As at 31 January 2020</t>
  </si>
  <si>
    <t>Statement of Financial Position</t>
  </si>
  <si>
    <t>2020</t>
  </si>
  <si>
    <t>2019</t>
  </si>
  <si>
    <t>31 October</t>
  </si>
  <si>
    <t>31 January</t>
  </si>
  <si>
    <t>Consolidated</t>
  </si>
  <si>
    <t xml:space="preserve">The Company </t>
  </si>
  <si>
    <t>Page 4</t>
  </si>
  <si>
    <t>Page 5</t>
  </si>
  <si>
    <t>Page 3</t>
  </si>
  <si>
    <t>Statement of Changes in Shareholders' Equity</t>
  </si>
  <si>
    <t>Statement of Comprehensive Income</t>
  </si>
  <si>
    <t>For the three-month period ended 31 January 2020</t>
  </si>
  <si>
    <t>Page 8</t>
  </si>
  <si>
    <t xml:space="preserve">Current portion of </t>
  </si>
  <si>
    <t>Trade and other accounts receivable, net</t>
  </si>
  <si>
    <t>Property, plant and equipment, net</t>
  </si>
  <si>
    <t>Intangible asset - computer software, net</t>
  </si>
  <si>
    <t>Other non-current assets</t>
  </si>
  <si>
    <t xml:space="preserve">Trade and other accounts payable </t>
  </si>
  <si>
    <t xml:space="preserve">   finance lease liabilities</t>
  </si>
  <si>
    <r>
      <t xml:space="preserve">   </t>
    </r>
    <r>
      <rPr>
        <sz val="10"/>
        <color theme="1"/>
        <rFont val="Arial"/>
        <family val="2"/>
      </rPr>
      <t>long - term loans from financial institutions</t>
    </r>
  </si>
  <si>
    <r>
      <t xml:space="preserve">   </t>
    </r>
    <r>
      <rPr>
        <sz val="10"/>
        <color theme="1"/>
        <rFont val="Arial"/>
        <family val="2"/>
      </rPr>
      <t xml:space="preserve">employee benefits obligation </t>
    </r>
  </si>
  <si>
    <t>Corporate income tax payable</t>
  </si>
  <si>
    <t>Long-term loans from financial institutions - net</t>
  </si>
  <si>
    <r>
      <rPr>
        <u/>
        <sz val="10"/>
        <color theme="1"/>
        <rFont val="Arial"/>
        <family val="2"/>
      </rPr>
      <t>Less:</t>
    </r>
    <r>
      <rPr>
        <sz val="10"/>
        <color theme="1"/>
        <rFont val="Arial"/>
        <family val="2"/>
      </rPr>
      <t xml:space="preserve"> Treasury stock </t>
    </r>
  </si>
  <si>
    <t xml:space="preserve">     Appropriated for legal reserve</t>
  </si>
  <si>
    <t xml:space="preserve">     Appropriated for treasury stock</t>
  </si>
  <si>
    <t xml:space="preserve">     Unappropriated</t>
  </si>
  <si>
    <t>Total costs</t>
  </si>
  <si>
    <t>Other income</t>
  </si>
  <si>
    <t>Profit before expenses</t>
  </si>
  <si>
    <t>Gross profit</t>
  </si>
  <si>
    <t>Management’s remuneration</t>
  </si>
  <si>
    <t>PROFIT (LOSS) ATTRIBUTABLE TO:</t>
  </si>
  <si>
    <t>Comprehensive income (loss) for the period</t>
  </si>
  <si>
    <t>The Company</t>
  </si>
  <si>
    <t>Balance as at 1 November 2018</t>
  </si>
  <si>
    <t>Balance as at 31 January 2019</t>
  </si>
  <si>
    <t>for Legal</t>
  </si>
  <si>
    <t>for treasury</t>
  </si>
  <si>
    <t>Trade and other receivables</t>
  </si>
  <si>
    <t>Trade and other payables</t>
  </si>
  <si>
    <t>Cash paid for employee benefit obligations</t>
  </si>
  <si>
    <t>Decrease (increase) in deposits at financial institution used as collateral</t>
  </si>
  <si>
    <t>and accrued interest income</t>
  </si>
  <si>
    <t>Decrease (increase) in short-term loans to subsidiaries</t>
  </si>
  <si>
    <t>Deposits at financial institutions used as collateral</t>
  </si>
  <si>
    <t>Short-term loan from subsidiaries and accrued interest expenses</t>
  </si>
  <si>
    <t>Cash paid for acquisition of fixed assets</t>
  </si>
  <si>
    <t>Cash paid for acquisition of intangible assets</t>
  </si>
  <si>
    <t>Dividend paid</t>
  </si>
  <si>
    <t xml:space="preserve">  from financial institutions</t>
  </si>
  <si>
    <t>Tapaco Public Company Limited and its subsidiaries</t>
  </si>
  <si>
    <t>Employee benefit obligations, net</t>
  </si>
  <si>
    <t>3 and 5</t>
  </si>
  <si>
    <t>Balance as at 1 November 2019</t>
  </si>
  <si>
    <t>Balance as at 31 January 2020</t>
  </si>
  <si>
    <t>3 and 23</t>
  </si>
  <si>
    <t>Trade accounts receivable</t>
  </si>
  <si>
    <t>Contract liabilities</t>
  </si>
  <si>
    <t>Registered 540,073,131 ordinary shares of Baht 1 each</t>
  </si>
  <si>
    <t xml:space="preserve">     (2019: 540,073,131 ordinary shares of Baht 1 each)</t>
  </si>
  <si>
    <r>
      <t>Issued and paid-up 4</t>
    </r>
    <r>
      <rPr>
        <sz val="10"/>
        <rFont val="Arial"/>
        <family val="2"/>
      </rPr>
      <t>19,422,901 ordinary shares of Baht 1 each</t>
    </r>
  </si>
  <si>
    <t xml:space="preserve">     (2019: 419,422,901 ordinary shares of Baht 1 each)</t>
  </si>
  <si>
    <t>Net profit for the period</t>
  </si>
  <si>
    <t>Contract assets</t>
  </si>
  <si>
    <t>Contract liabilites</t>
  </si>
  <si>
    <t>Cash paid for investment property</t>
  </si>
  <si>
    <t>Page 2</t>
  </si>
  <si>
    <t>Page 6</t>
  </si>
  <si>
    <t>Page 7</t>
  </si>
  <si>
    <t>Investment property</t>
  </si>
  <si>
    <t>Costs of construction</t>
  </si>
  <si>
    <t>Other comprehensive loss for the period</t>
  </si>
  <si>
    <t>Other comprehensive income for the period</t>
  </si>
  <si>
    <t>Short-term loans to subsidiaries and accrued interest income</t>
  </si>
  <si>
    <t xml:space="preserve">Short-term loans to related companies </t>
  </si>
  <si>
    <t>3 and 10</t>
  </si>
  <si>
    <t>Loss on exchange rate</t>
  </si>
  <si>
    <t xml:space="preserve">Statement of Cash Flows </t>
  </si>
  <si>
    <t>(Unaudited)</t>
  </si>
  <si>
    <t>(Reviewed)</t>
  </si>
  <si>
    <t>Inventories, net</t>
  </si>
  <si>
    <t xml:space="preserve">      Total Current Assets</t>
  </si>
  <si>
    <t xml:space="preserve">      Total Non - Current Assets</t>
  </si>
  <si>
    <t xml:space="preserve">      Total Current Liabilities</t>
  </si>
  <si>
    <t xml:space="preserve">      Total Non - Current Liabilities</t>
  </si>
  <si>
    <t xml:space="preserve">      Equity attributable to the Company's shareholders</t>
  </si>
  <si>
    <t>Revenue from sales of goods and services</t>
  </si>
  <si>
    <t>Dividend income from subsidiary</t>
  </si>
  <si>
    <t>TOTAL COMPREHENSIVE INCOME (LOSS) ATTRIBUTABLE TO:</t>
  </si>
  <si>
    <t>Income tax expenses</t>
  </si>
  <si>
    <t>Unrealized (gain) loss on exchange rate</t>
  </si>
  <si>
    <t xml:space="preserve">Increas in short-term loans from subsidiaries </t>
  </si>
  <si>
    <t>Increase in overdrafts and short-term loans</t>
  </si>
  <si>
    <t>Other current assets</t>
  </si>
  <si>
    <t>Interest paid</t>
  </si>
  <si>
    <t>Supplement cash flow information:</t>
  </si>
  <si>
    <t>Payment in finance lease liabilities</t>
  </si>
  <si>
    <t>1)  The Company purchased fixed assets with outstanding payable of Baht 6.87 million.</t>
  </si>
  <si>
    <t xml:space="preserve"> of Baht 59.16 million.</t>
  </si>
  <si>
    <t>2)  The Consolidated reclassified short-term loans to subsidiaries and accrued interest income to trade and other accounts receivable,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</si>
</sst>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_(* #,##0_);_(* \(#,##0\);_(* &quot;-&quot;??_);_(@_)"/>
    <numFmt numFmtId="166" formatCode="_(* #,##0.00000_);_(* \(#,##0.00000\);_(* &quot;-&quot;??_);_(@_)"/>
    <numFmt numFmtId="167" formatCode="_-* #,##0_-;\-* #,##0_-;_-* &quot;-&quot;??_-;_-@_-"/>
    <numFmt numFmtId="168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u/>
      <sz val="10"/>
      <color theme="1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1"/>
    </xf>
    <xf numFmtId="43" fontId="3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165" fontId="3" fillId="0" borderId="0" xfId="1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65" fontId="3" fillId="0" borderId="2" xfId="1" applyNumberFormat="1" applyFont="1" applyBorder="1" applyAlignment="1">
      <alignment vertical="center"/>
    </xf>
    <xf numFmtId="164" fontId="3" fillId="0" borderId="0" xfId="0" applyNumberFormat="1" applyFont="1"/>
    <xf numFmtId="0" fontId="5" fillId="0" borderId="0" xfId="0" applyFont="1" applyAlignment="1">
      <alignment horizontal="left" vertical="center" indent="1"/>
    </xf>
    <xf numFmtId="38" fontId="6" fillId="0" borderId="0" xfId="0" applyNumberFormat="1" applyFont="1" applyFill="1" applyAlignment="1">
      <alignment horizontal="left" vertical="center"/>
    </xf>
    <xf numFmtId="167" fontId="6" fillId="0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165" fontId="3" fillId="0" borderId="5" xfId="0" applyNumberFormat="1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65" fontId="3" fillId="0" borderId="0" xfId="0" applyNumberFormat="1" applyFont="1" applyFill="1"/>
    <xf numFmtId="165" fontId="3" fillId="0" borderId="0" xfId="1" applyNumberFormat="1" applyFont="1" applyFill="1"/>
    <xf numFmtId="0" fontId="3" fillId="0" borderId="0" xfId="0" quotePrefix="1" applyFont="1" applyFill="1" applyAlignment="1">
      <alignment horizontal="left" vertical="center" indent="1"/>
    </xf>
    <xf numFmtId="0" fontId="7" fillId="0" borderId="0" xfId="0" quotePrefix="1" applyFont="1" applyFill="1" applyAlignment="1">
      <alignment horizontal="left" vertical="center" indent="1"/>
    </xf>
    <xf numFmtId="43" fontId="3" fillId="0" borderId="0" xfId="0" applyNumberFormat="1" applyFont="1" applyFill="1"/>
    <xf numFmtId="165" fontId="3" fillId="0" borderId="2" xfId="1" applyNumberFormat="1" applyFont="1" applyFill="1" applyBorder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165" fontId="5" fillId="0" borderId="0" xfId="1" applyNumberFormat="1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2" xfId="0" applyNumberFormat="1" applyFont="1" applyFill="1" applyBorder="1"/>
    <xf numFmtId="43" fontId="3" fillId="0" borderId="0" xfId="1" applyFont="1" applyFill="1"/>
    <xf numFmtId="165" fontId="3" fillId="0" borderId="4" xfId="0" applyNumberFormat="1" applyFont="1" applyFill="1" applyBorder="1"/>
    <xf numFmtId="43" fontId="3" fillId="0" borderId="0" xfId="1" applyFont="1" applyBorder="1" applyAlignment="1">
      <alignment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5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5" fontId="3" fillId="0" borderId="0" xfId="1" applyNumberFormat="1" applyFont="1" applyAlignment="1"/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1" applyNumberFormat="1" applyFont="1" applyFill="1" applyAlignment="1"/>
    <xf numFmtId="165" fontId="5" fillId="0" borderId="0" xfId="1" applyNumberFormat="1" applyFont="1" applyFill="1" applyAlignment="1"/>
    <xf numFmtId="165" fontId="3" fillId="0" borderId="4" xfId="1" applyNumberFormat="1" applyFont="1" applyBorder="1" applyAlignment="1"/>
    <xf numFmtId="165" fontId="3" fillId="0" borderId="1" xfId="1" applyNumberFormat="1" applyFont="1" applyBorder="1" applyAlignment="1"/>
    <xf numFmtId="0" fontId="3" fillId="0" borderId="0" xfId="0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3" xfId="0" applyFont="1" applyBorder="1"/>
    <xf numFmtId="165" fontId="3" fillId="0" borderId="1" xfId="1" applyNumberFormat="1" applyFont="1" applyFill="1" applyBorder="1"/>
    <xf numFmtId="0" fontId="3" fillId="0" borderId="0" xfId="0" quotePrefix="1" applyFont="1" applyAlignment="1">
      <alignment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opLeftCell="A43" zoomScale="85" zoomScaleNormal="85" zoomScaleSheetLayoutView="100" workbookViewId="0">
      <selection activeCell="A20" sqref="A20"/>
    </sheetView>
  </sheetViews>
  <sheetFormatPr defaultColWidth="8.85546875" defaultRowHeight="17.25" customHeight="1" x14ac:dyDescent="0.25"/>
  <cols>
    <col min="1" max="1" width="54.5703125" style="3" customWidth="1"/>
    <col min="2" max="2" width="7.85546875" style="4" customWidth="1"/>
    <col min="3" max="3" width="1" style="3" customWidth="1"/>
    <col min="4" max="4" width="13.28515625" style="3" customWidth="1"/>
    <col min="5" max="5" width="1" style="3" customWidth="1"/>
    <col min="6" max="6" width="13.28515625" style="3" customWidth="1"/>
    <col min="7" max="7" width="1" style="3" customWidth="1"/>
    <col min="8" max="8" width="13.28515625" style="3" customWidth="1"/>
    <col min="9" max="9" width="1" style="3" customWidth="1"/>
    <col min="10" max="10" width="13.28515625" style="3" customWidth="1"/>
    <col min="11" max="16" width="8.85546875" style="3"/>
    <col min="17" max="17" width="11.5703125" style="3" bestFit="1" customWidth="1"/>
    <col min="18" max="18" width="1" style="3" customWidth="1"/>
    <col min="19" max="19" width="11.5703125" style="3" bestFit="1" customWidth="1"/>
    <col min="20" max="20" width="1.5703125" style="3" customWidth="1"/>
    <col min="21" max="21" width="11.5703125" style="3" bestFit="1" customWidth="1"/>
    <col min="22" max="22" width="0.5703125" style="3" customWidth="1"/>
    <col min="23" max="23" width="11.5703125" style="3" bestFit="1" customWidth="1"/>
    <col min="24" max="24" width="1.42578125" style="3" customWidth="1"/>
    <col min="25" max="16384" width="8.85546875" style="3"/>
  </cols>
  <sheetData>
    <row r="1" spans="1:10" s="1" customFormat="1" ht="17.25" customHeight="1" x14ac:dyDescent="0.25">
      <c r="A1" s="37" t="s">
        <v>177</v>
      </c>
      <c r="B1" s="2"/>
      <c r="J1" s="5"/>
    </row>
    <row r="2" spans="1:10" s="1" customFormat="1" ht="17.25" customHeight="1" x14ac:dyDescent="0.25">
      <c r="A2" s="37" t="s">
        <v>124</v>
      </c>
      <c r="B2" s="2"/>
    </row>
    <row r="3" spans="1:10" ht="17.25" customHeight="1" x14ac:dyDescent="0.25">
      <c r="A3" s="43" t="s">
        <v>123</v>
      </c>
      <c r="B3" s="44"/>
      <c r="C3" s="45"/>
      <c r="D3" s="45"/>
      <c r="E3" s="45"/>
      <c r="F3" s="45"/>
      <c r="G3" s="45"/>
      <c r="H3" s="45"/>
      <c r="I3" s="45"/>
      <c r="J3" s="45"/>
    </row>
    <row r="5" spans="1:10" ht="17.25" customHeight="1" x14ac:dyDescent="0.25">
      <c r="D5" s="104" t="s">
        <v>0</v>
      </c>
      <c r="E5" s="104"/>
      <c r="F5" s="104"/>
      <c r="G5" s="104"/>
      <c r="H5" s="104"/>
      <c r="I5" s="104"/>
      <c r="J5" s="104"/>
    </row>
    <row r="6" spans="1:10" s="1" customFormat="1" ht="17.25" customHeight="1" x14ac:dyDescent="0.25">
      <c r="B6" s="2"/>
      <c r="D6" s="103" t="s">
        <v>129</v>
      </c>
      <c r="E6" s="103"/>
      <c r="F6" s="103"/>
      <c r="G6" s="38"/>
      <c r="H6" s="103" t="s">
        <v>130</v>
      </c>
      <c r="I6" s="103"/>
      <c r="J6" s="103"/>
    </row>
    <row r="7" spans="1:10" ht="17.25" customHeight="1" x14ac:dyDescent="0.25">
      <c r="D7" s="88" t="s">
        <v>128</v>
      </c>
      <c r="E7" s="85"/>
      <c r="F7" s="88" t="s">
        <v>127</v>
      </c>
      <c r="G7" s="85"/>
      <c r="H7" s="88" t="s">
        <v>128</v>
      </c>
      <c r="I7" s="85"/>
      <c r="J7" s="88" t="s">
        <v>127</v>
      </c>
    </row>
    <row r="8" spans="1:10" ht="17.25" customHeight="1" x14ac:dyDescent="0.25">
      <c r="D8" s="88" t="s">
        <v>125</v>
      </c>
      <c r="E8" s="85"/>
      <c r="F8" s="88" t="s">
        <v>126</v>
      </c>
      <c r="G8" s="85"/>
      <c r="H8" s="88" t="s">
        <v>125</v>
      </c>
      <c r="I8" s="85"/>
      <c r="J8" s="88" t="s">
        <v>126</v>
      </c>
    </row>
    <row r="9" spans="1:10" ht="17.25" customHeight="1" x14ac:dyDescent="0.25">
      <c r="D9" s="5" t="s">
        <v>205</v>
      </c>
      <c r="E9" s="85"/>
      <c r="F9" s="85"/>
      <c r="G9" s="85"/>
      <c r="H9" s="5" t="s">
        <v>205</v>
      </c>
      <c r="I9" s="85"/>
      <c r="J9" s="85"/>
    </row>
    <row r="10" spans="1:10" ht="17.25" customHeight="1" x14ac:dyDescent="0.25">
      <c r="B10" s="6" t="s">
        <v>1</v>
      </c>
      <c r="C10" s="2"/>
      <c r="D10" s="89" t="s">
        <v>206</v>
      </c>
      <c r="E10" s="85"/>
      <c r="F10" s="89" t="s">
        <v>2</v>
      </c>
      <c r="G10" s="85"/>
      <c r="H10" s="89" t="s">
        <v>206</v>
      </c>
      <c r="I10" s="85"/>
      <c r="J10" s="89" t="s">
        <v>2</v>
      </c>
    </row>
    <row r="11" spans="1:10" ht="17.25" customHeight="1" x14ac:dyDescent="0.25">
      <c r="B11" s="39"/>
      <c r="C11" s="2"/>
      <c r="D11" s="39"/>
      <c r="F11" s="39"/>
      <c r="H11" s="39"/>
      <c r="J11" s="39"/>
    </row>
    <row r="12" spans="1:10" ht="17.25" customHeight="1" x14ac:dyDescent="0.25">
      <c r="A12" s="1" t="s">
        <v>3</v>
      </c>
    </row>
    <row r="13" spans="1:10" ht="17.25" customHeight="1" x14ac:dyDescent="0.25">
      <c r="A13" s="1" t="s">
        <v>4</v>
      </c>
      <c r="D13" s="8"/>
      <c r="E13" s="8"/>
      <c r="F13" s="8"/>
      <c r="G13" s="8"/>
      <c r="H13" s="8"/>
      <c r="I13" s="8"/>
      <c r="J13" s="8"/>
    </row>
    <row r="14" spans="1:10" ht="17.25" customHeight="1" x14ac:dyDescent="0.2">
      <c r="A14" s="9" t="s">
        <v>5</v>
      </c>
      <c r="B14" s="4">
        <v>4</v>
      </c>
      <c r="D14" s="56">
        <v>51545</v>
      </c>
      <c r="E14" s="55"/>
      <c r="F14" s="56">
        <v>66218</v>
      </c>
      <c r="G14" s="55"/>
      <c r="H14" s="56">
        <v>25771</v>
      </c>
      <c r="I14" s="55"/>
      <c r="J14" s="57">
        <v>24184</v>
      </c>
    </row>
    <row r="15" spans="1:10" ht="17.25" customHeight="1" x14ac:dyDescent="0.2">
      <c r="A15" s="9" t="s">
        <v>139</v>
      </c>
      <c r="B15" s="4" t="s">
        <v>179</v>
      </c>
      <c r="D15" s="56">
        <v>485214</v>
      </c>
      <c r="E15" s="55"/>
      <c r="F15" s="56">
        <v>297592</v>
      </c>
      <c r="G15" s="55"/>
      <c r="H15" s="56">
        <v>183916</v>
      </c>
      <c r="I15" s="55"/>
      <c r="J15" s="57">
        <v>160261</v>
      </c>
    </row>
    <row r="16" spans="1:10" ht="17.25" customHeight="1" x14ac:dyDescent="0.2">
      <c r="A16" s="9" t="s">
        <v>190</v>
      </c>
      <c r="B16" s="4">
        <v>6</v>
      </c>
      <c r="D16" s="56">
        <v>38018</v>
      </c>
      <c r="E16" s="55"/>
      <c r="F16" s="56">
        <v>57090</v>
      </c>
      <c r="G16" s="55"/>
      <c r="H16" s="56">
        <v>0</v>
      </c>
      <c r="I16" s="55"/>
      <c r="J16" s="57">
        <v>0</v>
      </c>
    </row>
    <row r="17" spans="1:23" ht="17.25" customHeight="1" x14ac:dyDescent="0.2">
      <c r="A17" s="9" t="s">
        <v>200</v>
      </c>
      <c r="B17" s="4">
        <v>3</v>
      </c>
      <c r="D17" s="56">
        <v>0</v>
      </c>
      <c r="E17" s="55"/>
      <c r="F17" s="56">
        <v>0</v>
      </c>
      <c r="G17" s="55"/>
      <c r="H17" s="56">
        <v>404823</v>
      </c>
      <c r="I17" s="55"/>
      <c r="J17" s="57">
        <v>396086</v>
      </c>
    </row>
    <row r="18" spans="1:23" ht="17.25" customHeight="1" x14ac:dyDescent="0.2">
      <c r="A18" s="9" t="s">
        <v>201</v>
      </c>
      <c r="B18" s="4">
        <v>3</v>
      </c>
      <c r="D18" s="56">
        <v>0</v>
      </c>
      <c r="E18" s="55"/>
      <c r="F18" s="56">
        <v>59159</v>
      </c>
      <c r="G18" s="55"/>
      <c r="H18" s="56">
        <v>0</v>
      </c>
      <c r="I18" s="55"/>
      <c r="J18" s="57">
        <v>0</v>
      </c>
    </row>
    <row r="19" spans="1:23" ht="17.25" customHeight="1" x14ac:dyDescent="0.2">
      <c r="A19" s="9" t="s">
        <v>207</v>
      </c>
      <c r="B19" s="4">
        <v>7</v>
      </c>
      <c r="D19" s="56">
        <v>478042</v>
      </c>
      <c r="E19" s="55"/>
      <c r="F19" s="56">
        <v>495790</v>
      </c>
      <c r="G19" s="55"/>
      <c r="H19" s="56">
        <v>210267</v>
      </c>
      <c r="I19" s="55"/>
      <c r="J19" s="64">
        <v>191916</v>
      </c>
    </row>
    <row r="20" spans="1:23" ht="17.25" customHeight="1" x14ac:dyDescent="0.2">
      <c r="A20" s="9" t="s">
        <v>220</v>
      </c>
      <c r="D20" s="56">
        <v>18023</v>
      </c>
      <c r="E20" s="55"/>
      <c r="F20" s="56">
        <v>19787</v>
      </c>
      <c r="G20" s="55"/>
      <c r="H20" s="56">
        <v>11431</v>
      </c>
      <c r="I20" s="55"/>
      <c r="J20" s="64">
        <v>12173</v>
      </c>
    </row>
    <row r="21" spans="1:23" ht="17.25" customHeight="1" x14ac:dyDescent="0.2">
      <c r="A21" s="1" t="s">
        <v>208</v>
      </c>
      <c r="D21" s="67">
        <f>SUM(D14:D20)</f>
        <v>1070842</v>
      </c>
      <c r="E21" s="55"/>
      <c r="F21" s="67">
        <f>SUM(F14:F20)</f>
        <v>995636</v>
      </c>
      <c r="G21" s="55"/>
      <c r="H21" s="67">
        <f>SUM(H14:H20)</f>
        <v>836208</v>
      </c>
      <c r="I21" s="55"/>
      <c r="J21" s="67">
        <f>SUM(J14:J20)</f>
        <v>784620</v>
      </c>
    </row>
    <row r="22" spans="1:23" ht="17.25" customHeight="1" x14ac:dyDescent="0.2">
      <c r="D22" s="55"/>
      <c r="E22" s="55"/>
      <c r="F22" s="55"/>
      <c r="G22" s="55"/>
      <c r="H22" s="55"/>
      <c r="I22" s="55"/>
      <c r="J22" s="55"/>
    </row>
    <row r="23" spans="1:23" ht="17.25" customHeight="1" x14ac:dyDescent="0.2">
      <c r="A23" s="1" t="s">
        <v>6</v>
      </c>
      <c r="D23" s="55"/>
      <c r="E23" s="55"/>
      <c r="F23" s="55"/>
      <c r="G23" s="55"/>
      <c r="H23" s="55"/>
      <c r="I23" s="55"/>
      <c r="J23" s="55"/>
    </row>
    <row r="24" spans="1:23" ht="17.25" customHeight="1" x14ac:dyDescent="0.2">
      <c r="A24" s="16" t="s">
        <v>171</v>
      </c>
      <c r="B24" s="4">
        <v>8</v>
      </c>
      <c r="D24" s="56">
        <v>58657</v>
      </c>
      <c r="E24" s="55"/>
      <c r="F24" s="56">
        <v>53068</v>
      </c>
      <c r="G24" s="55"/>
      <c r="H24" s="56">
        <v>53068</v>
      </c>
      <c r="I24" s="55"/>
      <c r="J24" s="57">
        <v>53068</v>
      </c>
      <c r="Q24" s="17"/>
      <c r="R24" s="17"/>
      <c r="S24" s="17"/>
      <c r="T24" s="17"/>
      <c r="U24" s="17"/>
      <c r="V24" s="17"/>
      <c r="W24" s="17"/>
    </row>
    <row r="25" spans="1:23" ht="17.25" customHeight="1" x14ac:dyDescent="0.2">
      <c r="A25" s="58" t="s">
        <v>183</v>
      </c>
      <c r="B25" s="92">
        <v>5</v>
      </c>
      <c r="C25" s="93"/>
      <c r="D25" s="56">
        <v>189517</v>
      </c>
      <c r="E25" s="55"/>
      <c r="F25" s="56">
        <v>208714</v>
      </c>
      <c r="G25" s="55"/>
      <c r="H25" s="56">
        <v>0</v>
      </c>
      <c r="I25" s="55"/>
      <c r="J25" s="57">
        <v>0</v>
      </c>
      <c r="Q25" s="17"/>
      <c r="R25" s="17"/>
      <c r="S25" s="17"/>
      <c r="T25" s="17"/>
      <c r="U25" s="17"/>
      <c r="V25" s="17"/>
      <c r="W25" s="17"/>
    </row>
    <row r="26" spans="1:23" ht="17.25" customHeight="1" x14ac:dyDescent="0.2">
      <c r="A26" s="9" t="s">
        <v>8</v>
      </c>
      <c r="B26" s="4">
        <v>9</v>
      </c>
      <c r="D26" s="57">
        <v>148294</v>
      </c>
      <c r="E26" s="55"/>
      <c r="F26" s="57">
        <v>148356</v>
      </c>
      <c r="G26" s="55"/>
      <c r="H26" s="68">
        <v>0</v>
      </c>
      <c r="I26" s="55"/>
      <c r="J26" s="57">
        <v>0</v>
      </c>
      <c r="Q26" s="17"/>
      <c r="R26" s="17"/>
      <c r="S26" s="17"/>
      <c r="T26" s="17"/>
      <c r="U26" s="17"/>
      <c r="V26" s="17"/>
      <c r="W26" s="17"/>
    </row>
    <row r="27" spans="1:23" ht="17.25" customHeight="1" x14ac:dyDescent="0.2">
      <c r="A27" s="9" t="s">
        <v>7</v>
      </c>
      <c r="B27" s="4">
        <v>10</v>
      </c>
      <c r="D27" s="57">
        <v>0</v>
      </c>
      <c r="E27" s="55"/>
      <c r="F27" s="57">
        <v>0</v>
      </c>
      <c r="G27" s="55"/>
      <c r="H27" s="57">
        <v>376692</v>
      </c>
      <c r="I27" s="55"/>
      <c r="J27" s="57">
        <v>376692</v>
      </c>
      <c r="Q27" s="17"/>
      <c r="R27" s="17"/>
      <c r="S27" s="17"/>
      <c r="T27" s="17"/>
      <c r="U27" s="17"/>
      <c r="V27" s="17"/>
      <c r="W27" s="17"/>
    </row>
    <row r="28" spans="1:23" ht="17.25" customHeight="1" x14ac:dyDescent="0.2">
      <c r="A28" s="16" t="s">
        <v>196</v>
      </c>
      <c r="B28" s="4">
        <v>11</v>
      </c>
      <c r="D28" s="56">
        <v>279819</v>
      </c>
      <c r="E28" s="55"/>
      <c r="F28" s="56">
        <v>268922</v>
      </c>
      <c r="G28" s="55"/>
      <c r="H28" s="56">
        <v>0</v>
      </c>
      <c r="I28" s="55"/>
      <c r="J28" s="57">
        <v>0</v>
      </c>
      <c r="Q28" s="17"/>
      <c r="R28" s="17"/>
      <c r="S28" s="17"/>
      <c r="T28" s="17"/>
      <c r="U28" s="17"/>
      <c r="V28" s="17"/>
      <c r="W28" s="17"/>
    </row>
    <row r="29" spans="1:23" ht="17.25" customHeight="1" x14ac:dyDescent="0.2">
      <c r="A29" s="9" t="s">
        <v>140</v>
      </c>
      <c r="B29" s="4">
        <v>12</v>
      </c>
      <c r="D29" s="56">
        <v>621563</v>
      </c>
      <c r="E29" s="55"/>
      <c r="F29" s="56">
        <v>622552</v>
      </c>
      <c r="G29" s="55"/>
      <c r="H29" s="56">
        <v>501149</v>
      </c>
      <c r="I29" s="55"/>
      <c r="J29" s="57">
        <v>508237</v>
      </c>
      <c r="Q29" s="17"/>
      <c r="R29" s="17"/>
      <c r="S29" s="17"/>
      <c r="T29" s="17"/>
      <c r="U29" s="17"/>
      <c r="V29" s="17"/>
      <c r="W29" s="17"/>
    </row>
    <row r="30" spans="1:23" ht="17.25" customHeight="1" x14ac:dyDescent="0.2">
      <c r="A30" s="9" t="s">
        <v>141</v>
      </c>
      <c r="B30" s="4">
        <v>13</v>
      </c>
      <c r="D30" s="56">
        <v>6813</v>
      </c>
      <c r="E30" s="55"/>
      <c r="F30" s="56">
        <v>7547</v>
      </c>
      <c r="G30" s="55"/>
      <c r="H30" s="56">
        <v>506</v>
      </c>
      <c r="I30" s="55"/>
      <c r="J30" s="57">
        <v>505</v>
      </c>
      <c r="Q30" s="17"/>
      <c r="R30" s="17"/>
      <c r="S30" s="17"/>
      <c r="T30" s="17"/>
      <c r="U30" s="17"/>
      <c r="V30" s="17"/>
      <c r="W30" s="17"/>
    </row>
    <row r="31" spans="1:23" ht="17.25" customHeight="1" x14ac:dyDescent="0.2">
      <c r="A31" s="9" t="s">
        <v>9</v>
      </c>
      <c r="B31" s="4">
        <v>21</v>
      </c>
      <c r="D31" s="56">
        <v>24369</v>
      </c>
      <c r="E31" s="55"/>
      <c r="F31" s="56">
        <v>22036</v>
      </c>
      <c r="G31" s="55"/>
      <c r="H31" s="56">
        <v>3441</v>
      </c>
      <c r="I31" s="55"/>
      <c r="J31" s="57">
        <v>3310</v>
      </c>
      <c r="Q31" s="17"/>
      <c r="R31" s="17"/>
      <c r="S31" s="17"/>
      <c r="T31" s="17"/>
      <c r="U31" s="17"/>
      <c r="V31" s="17"/>
      <c r="W31" s="17"/>
    </row>
    <row r="32" spans="1:23" ht="17.25" customHeight="1" x14ac:dyDescent="0.2">
      <c r="A32" s="9" t="s">
        <v>142</v>
      </c>
      <c r="D32" s="56">
        <v>9779</v>
      </c>
      <c r="E32" s="55"/>
      <c r="F32" s="56">
        <v>9796</v>
      </c>
      <c r="G32" s="55"/>
      <c r="H32" s="56">
        <v>267</v>
      </c>
      <c r="I32" s="55"/>
      <c r="J32" s="57">
        <v>265</v>
      </c>
      <c r="Q32" s="17"/>
      <c r="R32" s="17"/>
      <c r="S32" s="17"/>
      <c r="T32" s="17"/>
      <c r="U32" s="17"/>
      <c r="V32" s="17"/>
      <c r="W32" s="17"/>
    </row>
    <row r="33" spans="1:10" ht="17.25" customHeight="1" x14ac:dyDescent="0.2">
      <c r="A33" s="1" t="s">
        <v>209</v>
      </c>
      <c r="D33" s="67">
        <f>SUM(D24:D32)</f>
        <v>1338811</v>
      </c>
      <c r="E33" s="55"/>
      <c r="F33" s="67">
        <f>SUM(F24:F32)</f>
        <v>1340991</v>
      </c>
      <c r="G33" s="55"/>
      <c r="H33" s="67">
        <f>SUM(H24:H32)</f>
        <v>935123</v>
      </c>
      <c r="I33" s="55"/>
      <c r="J33" s="67">
        <f>SUM(J24:J32)</f>
        <v>942077</v>
      </c>
    </row>
    <row r="34" spans="1:10" ht="17.25" customHeight="1" x14ac:dyDescent="0.2">
      <c r="D34" s="55"/>
      <c r="E34" s="55"/>
      <c r="F34" s="55"/>
      <c r="G34" s="55"/>
      <c r="H34" s="55"/>
      <c r="I34" s="55"/>
      <c r="J34" s="55"/>
    </row>
    <row r="35" spans="1:10" ht="17.25" customHeight="1" thickBot="1" x14ac:dyDescent="0.25">
      <c r="A35" s="1" t="s">
        <v>10</v>
      </c>
      <c r="D35" s="69">
        <f>D21+D33</f>
        <v>2409653</v>
      </c>
      <c r="E35" s="55"/>
      <c r="F35" s="69">
        <f>F21+F33</f>
        <v>2336627</v>
      </c>
      <c r="G35" s="55"/>
      <c r="H35" s="69">
        <f>H21+H33</f>
        <v>1771331</v>
      </c>
      <c r="I35" s="55"/>
      <c r="J35" s="69">
        <f>J21+J33</f>
        <v>1726697</v>
      </c>
    </row>
    <row r="36" spans="1:10" ht="17.25" customHeight="1" thickTop="1" x14ac:dyDescent="0.2">
      <c r="D36" s="55"/>
      <c r="E36" s="55"/>
      <c r="F36" s="55"/>
      <c r="G36" s="55"/>
      <c r="H36" s="55"/>
      <c r="I36" s="55"/>
      <c r="J36" s="55"/>
    </row>
    <row r="37" spans="1:10" ht="17.25" customHeight="1" x14ac:dyDescent="0.2">
      <c r="D37" s="55"/>
      <c r="E37" s="55"/>
      <c r="F37" s="55"/>
      <c r="G37" s="55"/>
      <c r="H37" s="55"/>
      <c r="I37" s="55"/>
      <c r="J37" s="55"/>
    </row>
    <row r="38" spans="1:10" ht="17.25" customHeight="1" x14ac:dyDescent="0.2">
      <c r="D38" s="55"/>
      <c r="E38" s="55"/>
      <c r="F38" s="55"/>
      <c r="G38" s="55"/>
      <c r="H38" s="55"/>
      <c r="I38" s="55"/>
      <c r="J38" s="55"/>
    </row>
    <row r="39" spans="1:10" ht="17.25" customHeight="1" x14ac:dyDescent="0.2">
      <c r="D39" s="55"/>
      <c r="E39" s="55"/>
      <c r="F39" s="55"/>
      <c r="G39" s="55"/>
      <c r="H39" s="55"/>
      <c r="I39" s="55"/>
      <c r="J39" s="55"/>
    </row>
    <row r="40" spans="1:10" ht="17.25" customHeight="1" x14ac:dyDescent="0.2">
      <c r="D40" s="55"/>
      <c r="E40" s="55"/>
      <c r="F40" s="55"/>
      <c r="G40" s="55"/>
      <c r="H40" s="55"/>
      <c r="I40" s="55"/>
      <c r="J40" s="55"/>
    </row>
    <row r="41" spans="1:10" ht="17.25" customHeight="1" x14ac:dyDescent="0.2">
      <c r="D41" s="55"/>
      <c r="E41" s="55"/>
      <c r="F41" s="55"/>
      <c r="G41" s="55"/>
      <c r="H41" s="55"/>
      <c r="I41" s="55"/>
      <c r="J41" s="55"/>
    </row>
    <row r="42" spans="1:10" ht="17.25" customHeight="1" x14ac:dyDescent="0.2">
      <c r="D42" s="55"/>
      <c r="E42" s="55"/>
      <c r="F42" s="55"/>
      <c r="G42" s="55"/>
      <c r="H42" s="55"/>
      <c r="I42" s="55"/>
      <c r="J42" s="55"/>
    </row>
    <row r="43" spans="1:10" ht="17.25" customHeight="1" x14ac:dyDescent="0.2">
      <c r="D43" s="55"/>
      <c r="E43" s="55"/>
      <c r="F43" s="55"/>
      <c r="G43" s="55"/>
      <c r="H43" s="55"/>
      <c r="I43" s="55"/>
      <c r="J43" s="55"/>
    </row>
    <row r="44" spans="1:10" ht="17.25" customHeight="1" x14ac:dyDescent="0.2">
      <c r="D44" s="55"/>
      <c r="E44" s="55"/>
      <c r="F44" s="55"/>
      <c r="G44" s="55"/>
      <c r="H44" s="55"/>
      <c r="I44" s="55"/>
      <c r="J44" s="55"/>
    </row>
    <row r="45" spans="1:10" ht="17.25" customHeight="1" x14ac:dyDescent="0.2">
      <c r="D45" s="55"/>
      <c r="E45" s="55"/>
      <c r="F45" s="55"/>
      <c r="G45" s="55"/>
      <c r="H45" s="55"/>
      <c r="I45" s="55"/>
      <c r="J45" s="55"/>
    </row>
    <row r="46" spans="1:10" ht="17.25" customHeight="1" x14ac:dyDescent="0.2">
      <c r="D46" s="55"/>
      <c r="E46" s="55"/>
      <c r="F46" s="55"/>
      <c r="G46" s="55"/>
      <c r="H46" s="55"/>
      <c r="I46" s="55"/>
      <c r="J46" s="55"/>
    </row>
    <row r="47" spans="1:10" ht="17.25" customHeight="1" x14ac:dyDescent="0.2">
      <c r="D47" s="55"/>
      <c r="E47" s="55"/>
      <c r="F47" s="55"/>
      <c r="G47" s="55"/>
      <c r="H47" s="55"/>
      <c r="I47" s="55"/>
      <c r="J47" s="55"/>
    </row>
    <row r="48" spans="1:10" ht="17.25" customHeight="1" x14ac:dyDescent="0.2">
      <c r="D48" s="55"/>
      <c r="E48" s="55"/>
      <c r="F48" s="55"/>
      <c r="G48" s="55"/>
      <c r="H48" s="55"/>
      <c r="I48" s="55"/>
      <c r="J48" s="55"/>
    </row>
    <row r="49" spans="1:10" ht="17.25" customHeight="1" x14ac:dyDescent="0.2">
      <c r="D49" s="55"/>
      <c r="E49" s="55"/>
      <c r="F49" s="55"/>
      <c r="G49" s="55"/>
      <c r="H49" s="55"/>
      <c r="I49" s="55"/>
      <c r="J49" s="55"/>
    </row>
    <row r="50" spans="1:10" ht="17.25" customHeight="1" x14ac:dyDescent="0.25">
      <c r="D50" s="8"/>
      <c r="E50" s="8"/>
      <c r="F50" s="8"/>
      <c r="G50" s="8"/>
      <c r="H50" s="8"/>
      <c r="I50" s="8"/>
      <c r="J50" s="8"/>
    </row>
    <row r="51" spans="1:10" ht="17.25" customHeight="1" x14ac:dyDescent="0.25">
      <c r="D51" s="8"/>
      <c r="E51" s="8"/>
      <c r="F51" s="8"/>
      <c r="G51" s="8"/>
      <c r="H51" s="8"/>
      <c r="I51" s="8"/>
      <c r="J51" s="8"/>
    </row>
    <row r="52" spans="1:10" ht="17.25" customHeight="1" x14ac:dyDescent="0.25">
      <c r="D52" s="8"/>
      <c r="E52" s="8"/>
      <c r="F52" s="8"/>
      <c r="G52" s="8"/>
      <c r="H52" s="8"/>
      <c r="I52" s="8"/>
      <c r="J52" s="8"/>
    </row>
    <row r="53" spans="1:10" ht="17.25" customHeight="1" x14ac:dyDescent="0.25">
      <c r="D53" s="8"/>
      <c r="E53" s="8"/>
      <c r="F53" s="8"/>
      <c r="G53" s="8"/>
      <c r="H53" s="8"/>
      <c r="I53" s="8"/>
      <c r="J53" s="8"/>
    </row>
    <row r="54" spans="1:10" ht="17.25" customHeight="1" x14ac:dyDescent="0.25">
      <c r="D54" s="8"/>
      <c r="E54" s="8"/>
      <c r="F54" s="8"/>
      <c r="G54" s="8"/>
      <c r="H54" s="8"/>
      <c r="I54" s="8"/>
      <c r="J54" s="8"/>
    </row>
    <row r="55" spans="1:10" ht="17.25" customHeight="1" x14ac:dyDescent="0.25">
      <c r="D55" s="8"/>
      <c r="E55" s="8"/>
      <c r="F55" s="8"/>
      <c r="G55" s="8"/>
      <c r="H55" s="8"/>
      <c r="I55" s="8"/>
      <c r="J55" s="8"/>
    </row>
    <row r="56" spans="1:10" ht="17.25" customHeight="1" x14ac:dyDescent="0.25">
      <c r="D56" s="8"/>
      <c r="E56" s="8"/>
      <c r="F56" s="8"/>
      <c r="G56" s="8"/>
      <c r="H56" s="8"/>
      <c r="I56" s="8"/>
      <c r="J56" s="8"/>
    </row>
    <row r="57" spans="1:10" ht="17.25" customHeight="1" x14ac:dyDescent="0.25">
      <c r="D57" s="8"/>
      <c r="E57" s="8"/>
      <c r="F57" s="8"/>
      <c r="G57" s="8"/>
      <c r="H57" s="8"/>
      <c r="I57" s="8"/>
      <c r="J57" s="8"/>
    </row>
    <row r="59" spans="1:10" ht="17.25" customHeight="1" x14ac:dyDescent="0.25">
      <c r="A59" s="3" t="s">
        <v>11</v>
      </c>
    </row>
    <row r="60" spans="1:10" ht="17.25" customHeight="1" x14ac:dyDescent="0.25">
      <c r="A60" s="40"/>
      <c r="B60" s="41"/>
      <c r="C60" s="40"/>
      <c r="D60" s="40"/>
      <c r="E60" s="40"/>
      <c r="F60" s="40"/>
      <c r="G60" s="40"/>
      <c r="H60" s="40"/>
      <c r="I60" s="40"/>
      <c r="J60" s="42" t="s">
        <v>193</v>
      </c>
    </row>
  </sheetData>
  <mergeCells count="3">
    <mergeCell ref="D6:F6"/>
    <mergeCell ref="H6:J6"/>
    <mergeCell ref="D5:J5"/>
  </mergeCells>
  <printOptions horizontalCentered="1"/>
  <pageMargins left="0.5" right="0.5" top="0.75" bottom="0.5" header="0.5" footer="0.2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"/>
  <sheetViews>
    <sheetView topLeftCell="A43" zoomScale="85" zoomScaleNormal="85" zoomScaleSheetLayoutView="100" workbookViewId="0">
      <selection activeCell="O62" sqref="O62"/>
    </sheetView>
  </sheetViews>
  <sheetFormatPr defaultColWidth="8.85546875" defaultRowHeight="16.5" customHeight="1" x14ac:dyDescent="0.25"/>
  <cols>
    <col min="1" max="1" width="57" style="3" customWidth="1"/>
    <col min="2" max="2" width="6.85546875" style="4" customWidth="1"/>
    <col min="3" max="3" width="0.5703125" style="3" customWidth="1"/>
    <col min="4" max="4" width="13.28515625" style="3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2.28515625" style="3" customWidth="1"/>
    <col min="12" max="12" width="3.85546875" style="3" customWidth="1"/>
    <col min="13" max="19" width="8.85546875" style="3"/>
    <col min="20" max="20" width="13.140625" style="3" bestFit="1" customWidth="1"/>
    <col min="21" max="21" width="1.42578125" style="3" customWidth="1"/>
    <col min="22" max="22" width="13.140625" style="3" bestFit="1" customWidth="1"/>
    <col min="23" max="23" width="1.42578125" style="3" customWidth="1"/>
    <col min="24" max="24" width="11.7109375" style="3" bestFit="1" customWidth="1"/>
    <col min="25" max="25" width="1.5703125" style="3" customWidth="1"/>
    <col min="26" max="26" width="11.7109375" style="3" bestFit="1" customWidth="1"/>
    <col min="27" max="16384" width="8.85546875" style="3"/>
  </cols>
  <sheetData>
    <row r="1" spans="1:26" s="1" customFormat="1" ht="16.5" customHeight="1" x14ac:dyDescent="0.25">
      <c r="A1" s="37" t="str">
        <f>'Page 2'!A1</f>
        <v>Tapaco Public Company Limited and its subsidiaries</v>
      </c>
      <c r="B1" s="2"/>
      <c r="J1" s="5"/>
    </row>
    <row r="2" spans="1:26" s="1" customFormat="1" ht="16.5" customHeight="1" x14ac:dyDescent="0.25">
      <c r="A2" s="37" t="s">
        <v>124</v>
      </c>
      <c r="B2" s="2"/>
    </row>
    <row r="3" spans="1:26" ht="16.5" customHeight="1" x14ac:dyDescent="0.25">
      <c r="A3" s="43" t="s">
        <v>123</v>
      </c>
      <c r="B3" s="44"/>
      <c r="C3" s="45"/>
      <c r="D3" s="45"/>
      <c r="E3" s="45"/>
      <c r="F3" s="45"/>
      <c r="G3" s="45"/>
      <c r="H3" s="45"/>
      <c r="I3" s="45"/>
      <c r="J3" s="45"/>
    </row>
    <row r="5" spans="1:26" ht="16.5" customHeight="1" x14ac:dyDescent="0.25">
      <c r="D5" s="104" t="s">
        <v>0</v>
      </c>
      <c r="E5" s="104"/>
      <c r="F5" s="104"/>
      <c r="G5" s="104"/>
      <c r="H5" s="104"/>
      <c r="I5" s="104"/>
      <c r="J5" s="104"/>
    </row>
    <row r="6" spans="1:26" s="1" customFormat="1" ht="16.5" customHeight="1" x14ac:dyDescent="0.25">
      <c r="B6" s="2"/>
      <c r="D6" s="103" t="s">
        <v>129</v>
      </c>
      <c r="E6" s="103"/>
      <c r="F6" s="103"/>
      <c r="G6" s="38"/>
      <c r="H6" s="103" t="s">
        <v>130</v>
      </c>
      <c r="I6" s="103"/>
      <c r="J6" s="103"/>
    </row>
    <row r="7" spans="1:26" ht="16.5" customHeight="1" x14ac:dyDescent="0.25">
      <c r="D7" s="88" t="s">
        <v>128</v>
      </c>
      <c r="E7" s="85"/>
      <c r="F7" s="88" t="s">
        <v>127</v>
      </c>
      <c r="G7" s="85"/>
      <c r="H7" s="88" t="s">
        <v>128</v>
      </c>
      <c r="I7" s="85"/>
      <c r="J7" s="88" t="s">
        <v>127</v>
      </c>
    </row>
    <row r="8" spans="1:26" ht="16.5" customHeight="1" x14ac:dyDescent="0.25">
      <c r="D8" s="88" t="s">
        <v>125</v>
      </c>
      <c r="E8" s="85"/>
      <c r="F8" s="88" t="s">
        <v>126</v>
      </c>
      <c r="G8" s="85"/>
      <c r="H8" s="88" t="s">
        <v>125</v>
      </c>
      <c r="I8" s="85"/>
      <c r="J8" s="88" t="s">
        <v>126</v>
      </c>
    </row>
    <row r="9" spans="1:26" ht="16.5" customHeight="1" x14ac:dyDescent="0.25">
      <c r="D9" s="5" t="s">
        <v>205</v>
      </c>
      <c r="E9" s="85"/>
      <c r="F9" s="85"/>
      <c r="G9" s="85"/>
      <c r="H9" s="5" t="s">
        <v>205</v>
      </c>
      <c r="I9" s="85"/>
      <c r="J9" s="85"/>
    </row>
    <row r="10" spans="1:26" ht="16.5" customHeight="1" x14ac:dyDescent="0.25">
      <c r="B10" s="6" t="s">
        <v>1</v>
      </c>
      <c r="C10" s="2"/>
      <c r="D10" s="89" t="s">
        <v>206</v>
      </c>
      <c r="E10" s="85"/>
      <c r="F10" s="89" t="s">
        <v>2</v>
      </c>
      <c r="G10" s="85"/>
      <c r="H10" s="89" t="s">
        <v>206</v>
      </c>
      <c r="I10" s="85"/>
      <c r="J10" s="89" t="s">
        <v>2</v>
      </c>
    </row>
    <row r="11" spans="1:26" ht="16.5" customHeight="1" x14ac:dyDescent="0.25">
      <c r="B11" s="39"/>
      <c r="C11" s="2"/>
      <c r="D11" s="39"/>
      <c r="F11" s="39"/>
      <c r="H11" s="39"/>
      <c r="J11" s="39"/>
    </row>
    <row r="12" spans="1:26" ht="16.5" customHeight="1" x14ac:dyDescent="0.25">
      <c r="A12" s="1" t="s">
        <v>12</v>
      </c>
    </row>
    <row r="13" spans="1:26" ht="16.5" customHeight="1" x14ac:dyDescent="0.25">
      <c r="A13" s="1" t="s">
        <v>13</v>
      </c>
      <c r="D13" s="21"/>
      <c r="E13" s="8"/>
      <c r="F13" s="21"/>
      <c r="G13" s="8"/>
      <c r="H13" s="21"/>
      <c r="I13" s="8"/>
      <c r="J13" s="21"/>
    </row>
    <row r="14" spans="1:26" ht="16.5" customHeight="1" x14ac:dyDescent="0.25">
      <c r="A14" s="9" t="s">
        <v>14</v>
      </c>
      <c r="D14" s="21"/>
      <c r="E14" s="8"/>
      <c r="F14" s="21"/>
      <c r="G14" s="8"/>
      <c r="H14" s="21"/>
      <c r="I14" s="8"/>
      <c r="J14" s="21"/>
    </row>
    <row r="15" spans="1:26" ht="16.5" customHeight="1" x14ac:dyDescent="0.2">
      <c r="A15" s="9" t="s">
        <v>15</v>
      </c>
      <c r="B15" s="54">
        <v>14</v>
      </c>
      <c r="C15" s="55"/>
      <c r="D15" s="77">
        <v>454186</v>
      </c>
      <c r="E15" s="55"/>
      <c r="F15" s="57">
        <v>423581</v>
      </c>
      <c r="G15" s="55"/>
      <c r="H15" s="77">
        <v>303818</v>
      </c>
      <c r="I15" s="55"/>
      <c r="J15" s="57">
        <v>296536</v>
      </c>
      <c r="T15" s="17"/>
      <c r="U15" s="17"/>
      <c r="V15" s="17"/>
      <c r="W15" s="17"/>
      <c r="X15" s="17"/>
      <c r="Y15" s="17"/>
      <c r="Z15" s="17"/>
    </row>
    <row r="16" spans="1:26" ht="16.5" customHeight="1" x14ac:dyDescent="0.2">
      <c r="A16" s="9" t="s">
        <v>172</v>
      </c>
      <c r="B16" s="54">
        <v>3</v>
      </c>
      <c r="C16" s="55"/>
      <c r="D16" s="77">
        <v>0</v>
      </c>
      <c r="E16" s="55"/>
      <c r="F16" s="57">
        <v>0</v>
      </c>
      <c r="G16" s="55"/>
      <c r="H16" s="77">
        <v>22500</v>
      </c>
      <c r="I16" s="55"/>
      <c r="J16" s="57">
        <v>22500</v>
      </c>
      <c r="T16" s="17"/>
      <c r="U16" s="17"/>
      <c r="V16" s="17"/>
      <c r="W16" s="17"/>
      <c r="X16" s="17"/>
      <c r="Y16" s="17"/>
      <c r="Z16" s="17"/>
    </row>
    <row r="17" spans="1:26" ht="16.5" customHeight="1" x14ac:dyDescent="0.2">
      <c r="A17" s="9" t="s">
        <v>143</v>
      </c>
      <c r="B17" s="54">
        <v>15</v>
      </c>
      <c r="C17" s="55"/>
      <c r="D17" s="77">
        <v>483813</v>
      </c>
      <c r="E17" s="55"/>
      <c r="F17" s="57">
        <v>457778</v>
      </c>
      <c r="G17" s="55"/>
      <c r="H17" s="77">
        <v>208557</v>
      </c>
      <c r="I17" s="55"/>
      <c r="J17" s="57">
        <v>194188</v>
      </c>
      <c r="T17" s="17"/>
      <c r="U17" s="17"/>
      <c r="V17" s="17"/>
      <c r="W17" s="17"/>
      <c r="X17" s="17"/>
      <c r="Y17" s="17"/>
      <c r="Z17" s="17"/>
    </row>
    <row r="18" spans="1:26" ht="16.5" customHeight="1" x14ac:dyDescent="0.2">
      <c r="A18" s="9" t="s">
        <v>138</v>
      </c>
      <c r="B18" s="54"/>
      <c r="C18" s="55"/>
      <c r="D18" s="77"/>
      <c r="E18" s="55"/>
      <c r="F18" s="57"/>
      <c r="G18" s="55"/>
      <c r="H18" s="77"/>
      <c r="I18" s="55"/>
      <c r="J18" s="57"/>
      <c r="T18" s="17"/>
      <c r="U18" s="17"/>
      <c r="V18" s="17"/>
      <c r="W18" s="17"/>
      <c r="X18" s="17"/>
      <c r="Y18" s="17"/>
      <c r="Z18" s="17"/>
    </row>
    <row r="19" spans="1:26" ht="16.5" customHeight="1" x14ac:dyDescent="0.2">
      <c r="A19" s="58" t="s">
        <v>144</v>
      </c>
      <c r="B19" s="54">
        <v>16</v>
      </c>
      <c r="C19" s="55"/>
      <c r="D19" s="77">
        <v>47483</v>
      </c>
      <c r="E19" s="55"/>
      <c r="F19" s="57">
        <v>45918</v>
      </c>
      <c r="G19" s="55"/>
      <c r="H19" s="77">
        <v>46943</v>
      </c>
      <c r="I19" s="55"/>
      <c r="J19" s="57">
        <v>45383</v>
      </c>
      <c r="T19" s="17"/>
      <c r="U19" s="17"/>
      <c r="V19" s="17"/>
      <c r="W19" s="17"/>
      <c r="X19" s="17"/>
      <c r="Y19" s="17"/>
      <c r="Z19" s="17"/>
    </row>
    <row r="20" spans="1:26" ht="16.5" customHeight="1" x14ac:dyDescent="0.2">
      <c r="A20" s="59" t="s">
        <v>145</v>
      </c>
      <c r="B20" s="54">
        <v>17</v>
      </c>
      <c r="C20" s="55"/>
      <c r="D20" s="77">
        <v>47001</v>
      </c>
      <c r="E20" s="55"/>
      <c r="F20" s="57">
        <v>55664</v>
      </c>
      <c r="G20" s="55"/>
      <c r="H20" s="77">
        <v>43197</v>
      </c>
      <c r="I20" s="55"/>
      <c r="J20" s="57">
        <v>51941</v>
      </c>
      <c r="T20" s="17"/>
      <c r="U20" s="17"/>
      <c r="V20" s="17"/>
      <c r="W20" s="17"/>
      <c r="X20" s="17"/>
      <c r="Y20" s="17"/>
      <c r="Z20" s="17"/>
    </row>
    <row r="21" spans="1:26" ht="16.5" customHeight="1" x14ac:dyDescent="0.2">
      <c r="A21" s="59" t="s">
        <v>146</v>
      </c>
      <c r="B21" s="54">
        <v>18</v>
      </c>
      <c r="C21" s="55"/>
      <c r="D21" s="77">
        <v>482</v>
      </c>
      <c r="E21" s="55"/>
      <c r="F21" s="57">
        <v>482</v>
      </c>
      <c r="G21" s="55"/>
      <c r="H21" s="77">
        <v>482</v>
      </c>
      <c r="I21" s="55"/>
      <c r="J21" s="57">
        <v>482</v>
      </c>
      <c r="T21" s="17"/>
      <c r="U21" s="17"/>
      <c r="V21" s="17"/>
      <c r="W21" s="17"/>
      <c r="X21" s="17"/>
      <c r="Y21" s="17"/>
      <c r="Z21" s="17"/>
    </row>
    <row r="22" spans="1:26" ht="16.5" customHeight="1" x14ac:dyDescent="0.2">
      <c r="A22" s="36" t="s">
        <v>184</v>
      </c>
      <c r="B22" s="54">
        <v>6</v>
      </c>
      <c r="C22" s="55"/>
      <c r="D22" s="77">
        <v>28962</v>
      </c>
      <c r="E22" s="55"/>
      <c r="F22" s="57">
        <v>31778</v>
      </c>
      <c r="G22" s="55"/>
      <c r="H22" s="77">
        <v>0</v>
      </c>
      <c r="I22" s="55"/>
      <c r="J22" s="57">
        <v>0</v>
      </c>
      <c r="T22" s="17"/>
      <c r="U22" s="17"/>
      <c r="V22" s="17"/>
      <c r="W22" s="17"/>
      <c r="X22" s="17"/>
      <c r="Y22" s="17"/>
      <c r="Z22" s="17"/>
    </row>
    <row r="23" spans="1:26" ht="16.5" customHeight="1" x14ac:dyDescent="0.2">
      <c r="A23" s="9" t="s">
        <v>147</v>
      </c>
      <c r="B23" s="54"/>
      <c r="C23" s="55"/>
      <c r="D23" s="77">
        <v>12393</v>
      </c>
      <c r="E23" s="55"/>
      <c r="F23" s="57">
        <v>10344</v>
      </c>
      <c r="G23" s="55"/>
      <c r="H23" s="77">
        <v>3259</v>
      </c>
      <c r="I23" s="55"/>
      <c r="J23" s="64">
        <v>1289</v>
      </c>
      <c r="T23" s="17"/>
      <c r="U23" s="17"/>
      <c r="V23" s="17"/>
      <c r="W23" s="17"/>
      <c r="X23" s="17"/>
      <c r="Y23" s="17"/>
      <c r="Z23" s="17"/>
    </row>
    <row r="24" spans="1:26" ht="16.5" customHeight="1" x14ac:dyDescent="0.2">
      <c r="A24" s="19" t="s">
        <v>210</v>
      </c>
      <c r="B24" s="54"/>
      <c r="C24" s="55"/>
      <c r="D24" s="61">
        <f>SUM(D15:D23)</f>
        <v>1074320</v>
      </c>
      <c r="E24" s="55"/>
      <c r="F24" s="61">
        <f>SUM(F15:F23)</f>
        <v>1025545</v>
      </c>
      <c r="G24" s="55"/>
      <c r="H24" s="61">
        <f>SUM(H15:H23)</f>
        <v>628756</v>
      </c>
      <c r="I24" s="55"/>
      <c r="J24" s="61">
        <f>SUM(J15:J23)</f>
        <v>612319</v>
      </c>
    </row>
    <row r="25" spans="1:26" ht="16.5" customHeight="1" x14ac:dyDescent="0.2">
      <c r="A25" s="9"/>
      <c r="B25" s="54"/>
      <c r="C25" s="55"/>
      <c r="E25" s="55"/>
      <c r="F25" s="60"/>
      <c r="G25" s="55"/>
      <c r="I25" s="55"/>
      <c r="J25" s="60"/>
    </row>
    <row r="26" spans="1:26" ht="16.5" customHeight="1" x14ac:dyDescent="0.2">
      <c r="A26" s="19" t="s">
        <v>16</v>
      </c>
      <c r="B26" s="54"/>
      <c r="C26" s="55"/>
      <c r="E26" s="55"/>
      <c r="F26" s="60"/>
      <c r="G26" s="55"/>
      <c r="I26" s="55"/>
      <c r="J26" s="60"/>
    </row>
    <row r="27" spans="1:26" ht="16.5" customHeight="1" x14ac:dyDescent="0.2">
      <c r="A27" s="9" t="s">
        <v>17</v>
      </c>
      <c r="B27" s="54">
        <v>16</v>
      </c>
      <c r="C27" s="55"/>
      <c r="D27" s="21">
        <v>117247</v>
      </c>
      <c r="E27" s="57"/>
      <c r="F27" s="57">
        <v>130142</v>
      </c>
      <c r="G27" s="57"/>
      <c r="H27" s="21">
        <v>116723</v>
      </c>
      <c r="I27" s="57"/>
      <c r="J27" s="57">
        <v>129481</v>
      </c>
    </row>
    <row r="28" spans="1:26" ht="16.5" customHeight="1" x14ac:dyDescent="0.2">
      <c r="A28" s="9" t="s">
        <v>148</v>
      </c>
      <c r="B28" s="54">
        <v>17</v>
      </c>
      <c r="C28" s="55"/>
      <c r="D28" s="21">
        <v>60578</v>
      </c>
      <c r="E28" s="57"/>
      <c r="F28" s="57">
        <v>69721</v>
      </c>
      <c r="G28" s="57"/>
      <c r="H28" s="21">
        <v>34907</v>
      </c>
      <c r="I28" s="57"/>
      <c r="J28" s="57">
        <v>43334</v>
      </c>
      <c r="L28" s="11"/>
    </row>
    <row r="29" spans="1:26" ht="16.5" customHeight="1" x14ac:dyDescent="0.2">
      <c r="A29" s="9" t="s">
        <v>178</v>
      </c>
      <c r="B29" s="54">
        <v>18</v>
      </c>
      <c r="C29" s="55"/>
      <c r="D29" s="21">
        <v>33403</v>
      </c>
      <c r="E29" s="57"/>
      <c r="F29" s="57">
        <v>32492</v>
      </c>
      <c r="G29" s="57"/>
      <c r="H29" s="21">
        <v>26866</v>
      </c>
      <c r="I29" s="57"/>
      <c r="J29" s="57">
        <v>26139</v>
      </c>
      <c r="L29" s="11"/>
    </row>
    <row r="30" spans="1:26" ht="16.5" customHeight="1" x14ac:dyDescent="0.2">
      <c r="A30" s="1" t="s">
        <v>211</v>
      </c>
      <c r="B30" s="54"/>
      <c r="C30" s="55"/>
      <c r="D30" s="61">
        <f>SUM(D27:D29)</f>
        <v>211228</v>
      </c>
      <c r="E30" s="55"/>
      <c r="F30" s="61">
        <f>SUM(F27:F29)</f>
        <v>232355</v>
      </c>
      <c r="G30" s="55"/>
      <c r="H30" s="61">
        <f>SUM(H27:H29)</f>
        <v>178496</v>
      </c>
      <c r="I30" s="55"/>
      <c r="J30" s="61">
        <f>SUM(J27:J29)</f>
        <v>198954</v>
      </c>
    </row>
    <row r="31" spans="1:26" ht="16.5" customHeight="1" x14ac:dyDescent="0.2">
      <c r="A31" s="1"/>
      <c r="B31" s="54"/>
      <c r="C31" s="55"/>
      <c r="D31" s="56"/>
      <c r="E31" s="55"/>
      <c r="F31" s="56"/>
      <c r="G31" s="55"/>
      <c r="H31" s="56"/>
      <c r="I31" s="55"/>
      <c r="J31" s="56"/>
    </row>
    <row r="32" spans="1:26" ht="16.5" customHeight="1" x14ac:dyDescent="0.2">
      <c r="A32" s="1" t="s">
        <v>18</v>
      </c>
      <c r="B32" s="54"/>
      <c r="C32" s="55"/>
      <c r="D32" s="101">
        <f>D24+D30</f>
        <v>1285548</v>
      </c>
      <c r="E32" s="55"/>
      <c r="F32" s="101">
        <f>F24+F30</f>
        <v>1257900</v>
      </c>
      <c r="G32" s="55"/>
      <c r="H32" s="101">
        <f>H24+H30</f>
        <v>807252</v>
      </c>
      <c r="I32" s="55"/>
      <c r="J32" s="101">
        <f>J24+J30</f>
        <v>811273</v>
      </c>
    </row>
    <row r="33" spans="1:26" ht="16.5" customHeight="1" x14ac:dyDescent="0.25">
      <c r="A33" s="1"/>
      <c r="D33" s="8"/>
      <c r="E33" s="8"/>
      <c r="F33" s="8"/>
      <c r="G33" s="8"/>
      <c r="H33" s="8"/>
      <c r="I33" s="8"/>
      <c r="J33" s="8"/>
    </row>
    <row r="34" spans="1:26" ht="16.5" customHeight="1" x14ac:dyDescent="0.2">
      <c r="A34" s="1" t="s">
        <v>19</v>
      </c>
      <c r="D34" s="77"/>
      <c r="E34" s="8"/>
      <c r="F34" s="77"/>
      <c r="G34" s="8"/>
      <c r="H34" s="77"/>
      <c r="I34" s="8"/>
      <c r="J34" s="77"/>
    </row>
    <row r="35" spans="1:26" ht="16.5" customHeight="1" x14ac:dyDescent="0.2">
      <c r="A35" s="9" t="s">
        <v>87</v>
      </c>
      <c r="B35" s="3"/>
      <c r="D35" s="77"/>
      <c r="F35" s="77"/>
      <c r="H35" s="77"/>
      <c r="J35" s="77"/>
    </row>
    <row r="36" spans="1:26" ht="16.5" customHeight="1" x14ac:dyDescent="0.2">
      <c r="A36" s="62" t="s">
        <v>185</v>
      </c>
      <c r="B36" s="3"/>
      <c r="D36" s="77"/>
      <c r="F36" s="77"/>
      <c r="H36" s="77"/>
      <c r="J36" s="77"/>
    </row>
    <row r="37" spans="1:26" ht="16.5" customHeight="1" thickBot="1" x14ac:dyDescent="0.25">
      <c r="A37" s="63" t="s">
        <v>186</v>
      </c>
      <c r="B37" s="54"/>
      <c r="C37" s="55"/>
      <c r="D37" s="80">
        <v>540073</v>
      </c>
      <c r="E37" s="55"/>
      <c r="F37" s="80">
        <v>540073</v>
      </c>
      <c r="G37" s="55"/>
      <c r="H37" s="83">
        <v>540073</v>
      </c>
      <c r="I37" s="55"/>
      <c r="J37" s="80">
        <v>540073</v>
      </c>
      <c r="T37" s="17"/>
      <c r="U37" s="17"/>
      <c r="V37" s="17"/>
      <c r="W37" s="17"/>
      <c r="X37" s="17"/>
      <c r="Y37" s="17"/>
      <c r="Z37" s="17"/>
    </row>
    <row r="38" spans="1:26" ht="16.5" customHeight="1" thickTop="1" x14ac:dyDescent="0.2">
      <c r="A38" s="62" t="s">
        <v>187</v>
      </c>
      <c r="B38" s="54"/>
      <c r="C38" s="55"/>
      <c r="D38" s="81"/>
      <c r="E38" s="55"/>
      <c r="F38" s="81"/>
      <c r="G38" s="55"/>
      <c r="H38" s="77"/>
      <c r="I38" s="55"/>
      <c r="J38" s="81"/>
      <c r="T38" s="17"/>
      <c r="U38" s="17"/>
      <c r="V38" s="17"/>
      <c r="W38" s="17"/>
      <c r="X38" s="17"/>
      <c r="Y38" s="17"/>
      <c r="Z38" s="17"/>
    </row>
    <row r="39" spans="1:26" ht="16.5" customHeight="1" x14ac:dyDescent="0.2">
      <c r="A39" s="63" t="s">
        <v>188</v>
      </c>
      <c r="B39" s="54"/>
      <c r="C39" s="55"/>
      <c r="D39" s="81">
        <v>419423</v>
      </c>
      <c r="E39" s="55"/>
      <c r="F39" s="81">
        <v>419423</v>
      </c>
      <c r="G39" s="55"/>
      <c r="H39" s="77">
        <v>419423</v>
      </c>
      <c r="I39" s="55"/>
      <c r="J39" s="81">
        <v>419423</v>
      </c>
      <c r="T39" s="17"/>
      <c r="U39" s="17"/>
      <c r="V39" s="17"/>
      <c r="W39" s="17"/>
      <c r="X39" s="17"/>
      <c r="Y39" s="17"/>
      <c r="Z39" s="17"/>
    </row>
    <row r="40" spans="1:26" ht="16.5" customHeight="1" x14ac:dyDescent="0.2">
      <c r="A40" s="63" t="s">
        <v>20</v>
      </c>
      <c r="B40" s="54"/>
      <c r="C40" s="55"/>
      <c r="D40" s="81">
        <v>398310</v>
      </c>
      <c r="E40" s="55"/>
      <c r="F40" s="81">
        <v>398310</v>
      </c>
      <c r="G40" s="55"/>
      <c r="H40" s="77">
        <v>398310</v>
      </c>
      <c r="I40" s="55"/>
      <c r="J40" s="82">
        <v>398310</v>
      </c>
      <c r="T40" s="17"/>
      <c r="U40" s="17"/>
      <c r="V40" s="17"/>
      <c r="W40" s="17"/>
      <c r="X40" s="17"/>
      <c r="Y40" s="17"/>
      <c r="Z40" s="17"/>
    </row>
    <row r="41" spans="1:26" ht="16.5" customHeight="1" x14ac:dyDescent="0.2">
      <c r="A41" s="63" t="s">
        <v>149</v>
      </c>
      <c r="B41" s="54"/>
      <c r="C41" s="55"/>
      <c r="D41" s="81">
        <v>-59377</v>
      </c>
      <c r="E41" s="55"/>
      <c r="F41" s="81">
        <v>-59377</v>
      </c>
      <c r="G41" s="55"/>
      <c r="H41" s="77">
        <v>-59377</v>
      </c>
      <c r="I41" s="55"/>
      <c r="J41" s="81">
        <v>-59377</v>
      </c>
      <c r="T41" s="17"/>
      <c r="U41" s="17"/>
      <c r="V41" s="17"/>
      <c r="W41" s="17"/>
      <c r="X41" s="17"/>
      <c r="Y41" s="17"/>
      <c r="Z41" s="17"/>
    </row>
    <row r="42" spans="1:26" ht="16.5" customHeight="1" x14ac:dyDescent="0.2">
      <c r="A42" s="63" t="s">
        <v>21</v>
      </c>
      <c r="B42" s="54"/>
      <c r="C42" s="55"/>
      <c r="D42" s="81"/>
      <c r="E42" s="55"/>
      <c r="F42" s="81"/>
      <c r="G42" s="55"/>
      <c r="H42" s="77"/>
      <c r="I42" s="55"/>
      <c r="J42" s="81"/>
      <c r="T42" s="17"/>
      <c r="U42" s="17"/>
      <c r="V42" s="17"/>
      <c r="W42" s="17"/>
      <c r="X42" s="17"/>
      <c r="Y42" s="17"/>
      <c r="Z42" s="17"/>
    </row>
    <row r="43" spans="1:26" ht="16.5" customHeight="1" x14ac:dyDescent="0.2">
      <c r="A43" s="63" t="s">
        <v>150</v>
      </c>
      <c r="B43" s="54"/>
      <c r="C43" s="55"/>
      <c r="D43" s="81">
        <v>31255</v>
      </c>
      <c r="E43" s="55"/>
      <c r="F43" s="81">
        <v>31255</v>
      </c>
      <c r="G43" s="55"/>
      <c r="H43" s="77">
        <v>31255</v>
      </c>
      <c r="I43" s="55"/>
      <c r="J43" s="81">
        <v>31255</v>
      </c>
      <c r="T43" s="17"/>
      <c r="U43" s="17"/>
      <c r="V43" s="17"/>
      <c r="W43" s="17"/>
      <c r="X43" s="17"/>
      <c r="Y43" s="17"/>
      <c r="Z43" s="17"/>
    </row>
    <row r="44" spans="1:26" ht="16.5" customHeight="1" x14ac:dyDescent="0.2">
      <c r="A44" s="63" t="s">
        <v>151</v>
      </c>
      <c r="B44" s="54"/>
      <c r="C44" s="55"/>
      <c r="D44" s="81">
        <v>59377</v>
      </c>
      <c r="E44" s="55"/>
      <c r="F44" s="81">
        <v>59377</v>
      </c>
      <c r="G44" s="55"/>
      <c r="H44" s="77">
        <v>59377</v>
      </c>
      <c r="I44" s="55"/>
      <c r="J44" s="81">
        <v>59377</v>
      </c>
      <c r="T44" s="17"/>
      <c r="U44" s="17"/>
      <c r="V44" s="17"/>
      <c r="W44" s="17"/>
      <c r="X44" s="17"/>
      <c r="Y44" s="17"/>
      <c r="Z44" s="17"/>
    </row>
    <row r="45" spans="1:26" ht="16.5" customHeight="1" x14ac:dyDescent="0.2">
      <c r="A45" s="63" t="s">
        <v>152</v>
      </c>
      <c r="B45" s="54"/>
      <c r="C45" s="55"/>
      <c r="D45" s="81">
        <v>303432</v>
      </c>
      <c r="E45" s="55"/>
      <c r="F45" s="81">
        <v>281318</v>
      </c>
      <c r="G45" s="55"/>
      <c r="H45" s="77">
        <v>115091</v>
      </c>
      <c r="I45" s="55"/>
      <c r="J45" s="82">
        <v>66436</v>
      </c>
      <c r="T45" s="17"/>
      <c r="U45" s="17"/>
      <c r="V45" s="17"/>
      <c r="W45" s="17"/>
      <c r="X45" s="17"/>
      <c r="Y45" s="17"/>
      <c r="Z45" s="17"/>
    </row>
    <row r="46" spans="1:26" ht="16.5" customHeight="1" x14ac:dyDescent="0.2">
      <c r="A46" s="65" t="s">
        <v>22</v>
      </c>
      <c r="B46" s="54"/>
      <c r="C46" s="55"/>
      <c r="D46" s="78">
        <v>-91322</v>
      </c>
      <c r="E46" s="55"/>
      <c r="F46" s="78">
        <v>-112365</v>
      </c>
      <c r="G46" s="55"/>
      <c r="H46" s="84">
        <v>0</v>
      </c>
      <c r="I46" s="55"/>
      <c r="J46" s="78">
        <v>0</v>
      </c>
      <c r="T46" s="17"/>
      <c r="U46" s="17"/>
      <c r="V46" s="17"/>
      <c r="W46" s="17"/>
      <c r="X46" s="17"/>
      <c r="Y46" s="17"/>
      <c r="Z46" s="17"/>
    </row>
    <row r="47" spans="1:26" ht="16.5" customHeight="1" x14ac:dyDescent="0.2">
      <c r="A47" s="66" t="s">
        <v>212</v>
      </c>
      <c r="B47" s="54"/>
      <c r="C47" s="55"/>
      <c r="D47" s="82">
        <f>SUM(D39:D46)</f>
        <v>1061098</v>
      </c>
      <c r="E47" s="55"/>
      <c r="F47" s="82">
        <f>SUM(F39:F46)</f>
        <v>1017941</v>
      </c>
      <c r="G47" s="55"/>
      <c r="H47" s="82">
        <f>SUM(H39:H46)</f>
        <v>964079</v>
      </c>
      <c r="I47" s="55"/>
      <c r="J47" s="82">
        <f>SUM(J39:J46)</f>
        <v>915424</v>
      </c>
      <c r="T47" s="17"/>
      <c r="U47" s="17"/>
      <c r="V47" s="17"/>
      <c r="W47" s="17"/>
      <c r="X47" s="17"/>
      <c r="Y47" s="17"/>
      <c r="Z47" s="17"/>
    </row>
    <row r="48" spans="1:26" ht="16.5" customHeight="1" x14ac:dyDescent="0.2">
      <c r="A48" s="18" t="s">
        <v>23</v>
      </c>
      <c r="B48" s="54"/>
      <c r="C48" s="55"/>
      <c r="D48" s="82">
        <v>63007</v>
      </c>
      <c r="E48" s="55"/>
      <c r="F48" s="82">
        <v>60786</v>
      </c>
      <c r="G48" s="55"/>
      <c r="H48" s="84">
        <v>0</v>
      </c>
      <c r="I48" s="55"/>
      <c r="J48" s="81">
        <v>0</v>
      </c>
      <c r="T48" s="17"/>
      <c r="U48" s="17"/>
      <c r="V48" s="17"/>
      <c r="W48" s="17"/>
      <c r="X48" s="17"/>
      <c r="Y48" s="17"/>
      <c r="Z48" s="17"/>
    </row>
    <row r="49" spans="1:26" ht="16.5" customHeight="1" x14ac:dyDescent="0.2">
      <c r="A49" s="19" t="s">
        <v>24</v>
      </c>
      <c r="B49" s="54"/>
      <c r="C49" s="55"/>
      <c r="D49" s="79">
        <f>SUM(D47:D48)</f>
        <v>1124105</v>
      </c>
      <c r="E49" s="55"/>
      <c r="F49" s="79">
        <f>SUM(F47:F48)</f>
        <v>1078727</v>
      </c>
      <c r="G49" s="55"/>
      <c r="H49" s="79">
        <f>SUM(H47:H48)</f>
        <v>964079</v>
      </c>
      <c r="I49" s="55"/>
      <c r="J49" s="79">
        <f>SUM(J47:J48)</f>
        <v>915424</v>
      </c>
      <c r="T49" s="17"/>
      <c r="U49" s="17"/>
      <c r="V49" s="17"/>
      <c r="W49" s="17"/>
      <c r="X49" s="17"/>
      <c r="Y49" s="17"/>
      <c r="Z49" s="17"/>
    </row>
    <row r="50" spans="1:26" ht="16.5" customHeight="1" x14ac:dyDescent="0.2">
      <c r="A50" s="9"/>
      <c r="B50" s="54"/>
      <c r="C50" s="55"/>
      <c r="D50" s="81"/>
      <c r="E50" s="55"/>
      <c r="F50" s="81"/>
      <c r="G50" s="55"/>
      <c r="H50" s="77"/>
      <c r="I50" s="55"/>
      <c r="J50" s="81"/>
    </row>
    <row r="51" spans="1:26" ht="16.5" customHeight="1" thickBot="1" x14ac:dyDescent="0.25">
      <c r="A51" s="19" t="s">
        <v>25</v>
      </c>
      <c r="B51" s="54"/>
      <c r="C51" s="55"/>
      <c r="D51" s="80">
        <f>D32+D49</f>
        <v>2409653</v>
      </c>
      <c r="E51" s="60"/>
      <c r="F51" s="80">
        <f>F32+F49</f>
        <v>2336627</v>
      </c>
      <c r="G51" s="60"/>
      <c r="H51" s="80">
        <f>H32+H49</f>
        <v>1771331</v>
      </c>
      <c r="I51" s="60"/>
      <c r="J51" s="80">
        <f>J32+J49</f>
        <v>1726697</v>
      </c>
    </row>
    <row r="52" spans="1:26" ht="16.5" customHeight="1" thickTop="1" x14ac:dyDescent="0.25"/>
    <row r="61" spans="1:26" ht="16.5" customHeight="1" x14ac:dyDescent="0.25">
      <c r="A61" s="3" t="s">
        <v>11</v>
      </c>
    </row>
    <row r="62" spans="1:26" ht="16.5" customHeight="1" x14ac:dyDescent="0.25">
      <c r="A62" s="40"/>
      <c r="B62" s="41"/>
      <c r="C62" s="40"/>
      <c r="D62" s="40"/>
      <c r="E62" s="40"/>
      <c r="F62" s="40"/>
      <c r="G62" s="40"/>
      <c r="H62" s="40"/>
      <c r="I62" s="40"/>
      <c r="J62" s="42" t="s">
        <v>133</v>
      </c>
    </row>
    <row r="63" spans="1:26" ht="16.5" customHeight="1" x14ac:dyDescent="0.25">
      <c r="B63" s="3"/>
    </row>
    <row r="64" spans="1:26" ht="16.5" customHeight="1" x14ac:dyDescent="0.25">
      <c r="B64" s="85"/>
      <c r="D64" s="10"/>
      <c r="F64" s="10"/>
      <c r="H64" s="10"/>
      <c r="J64" s="10"/>
    </row>
    <row r="65" spans="2:2" ht="16.5" customHeight="1" x14ac:dyDescent="0.25">
      <c r="B65" s="3"/>
    </row>
    <row r="66" spans="2:2" ht="16.5" customHeight="1" x14ac:dyDescent="0.25">
      <c r="B66" s="3"/>
    </row>
    <row r="67" spans="2:2" ht="16.5" customHeight="1" x14ac:dyDescent="0.25">
      <c r="B67" s="3"/>
    </row>
    <row r="68" spans="2:2" ht="16.5" customHeight="1" x14ac:dyDescent="0.25">
      <c r="B68" s="3"/>
    </row>
    <row r="69" spans="2:2" ht="16.5" customHeight="1" x14ac:dyDescent="0.25">
      <c r="B69" s="3"/>
    </row>
    <row r="70" spans="2:2" ht="16.5" customHeight="1" x14ac:dyDescent="0.25">
      <c r="B70" s="3"/>
    </row>
    <row r="71" spans="2:2" ht="16.5" customHeight="1" x14ac:dyDescent="0.25">
      <c r="B71" s="3"/>
    </row>
    <row r="72" spans="2:2" ht="16.5" customHeight="1" x14ac:dyDescent="0.25">
      <c r="B72" s="3"/>
    </row>
    <row r="73" spans="2:2" ht="16.5" customHeight="1" x14ac:dyDescent="0.25">
      <c r="B73" s="3"/>
    </row>
    <row r="74" spans="2:2" ht="16.5" customHeight="1" x14ac:dyDescent="0.25">
      <c r="B74" s="3"/>
    </row>
    <row r="75" spans="2:2" ht="16.5" customHeight="1" x14ac:dyDescent="0.25">
      <c r="B75" s="3"/>
    </row>
    <row r="76" spans="2:2" ht="16.5" customHeight="1" x14ac:dyDescent="0.25">
      <c r="B76" s="3"/>
    </row>
    <row r="77" spans="2:2" ht="16.5" customHeight="1" x14ac:dyDescent="0.25">
      <c r="B77" s="3"/>
    </row>
    <row r="100" spans="1:10" ht="16.5" customHeight="1" x14ac:dyDescent="0.25">
      <c r="A100" s="3" t="s">
        <v>11</v>
      </c>
    </row>
    <row r="101" spans="1:10" ht="16.5" customHeight="1" x14ac:dyDescent="0.25">
      <c r="A101" s="40"/>
      <c r="B101" s="41"/>
      <c r="C101" s="40"/>
      <c r="D101" s="40"/>
      <c r="E101" s="40"/>
      <c r="F101" s="40"/>
      <c r="G101" s="40"/>
      <c r="H101" s="40"/>
      <c r="I101" s="40"/>
      <c r="J101" s="42" t="s">
        <v>132</v>
      </c>
    </row>
  </sheetData>
  <mergeCells count="3">
    <mergeCell ref="D6:F6"/>
    <mergeCell ref="H6:J6"/>
    <mergeCell ref="D5:J5"/>
  </mergeCells>
  <printOptions horizontalCentered="1"/>
  <pageMargins left="0.5" right="0.5" top="0.75" bottom="0.5" header="0.5" footer="0.25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opLeftCell="A58" zoomScale="85" zoomScaleNormal="85" zoomScaleSheetLayoutView="100" workbookViewId="0">
      <selection activeCell="O31" sqref="O31"/>
    </sheetView>
  </sheetViews>
  <sheetFormatPr defaultColWidth="8.85546875" defaultRowHeight="15.75" customHeight="1" x14ac:dyDescent="0.25"/>
  <cols>
    <col min="1" max="1" width="55.7109375" style="3" customWidth="1"/>
    <col min="2" max="2" width="8" style="3" customWidth="1"/>
    <col min="3" max="3" width="1.140625" style="3" customWidth="1"/>
    <col min="4" max="4" width="13.28515625" style="3" customWidth="1"/>
    <col min="5" max="5" width="1.140625" style="3" customWidth="1"/>
    <col min="6" max="6" width="13.28515625" style="3" customWidth="1"/>
    <col min="7" max="7" width="1.140625" style="3" customWidth="1"/>
    <col min="8" max="8" width="13.28515625" style="3" customWidth="1"/>
    <col min="9" max="9" width="1.140625" style="3" customWidth="1"/>
    <col min="10" max="10" width="13.28515625" style="3" customWidth="1"/>
    <col min="11" max="15" width="8.85546875" style="3"/>
    <col min="16" max="16" width="11.28515625" style="3" bestFit="1" customWidth="1"/>
    <col min="17" max="17" width="2.42578125" style="3" customWidth="1"/>
    <col min="18" max="18" width="11.28515625" style="3" bestFit="1" customWidth="1"/>
    <col min="19" max="19" width="2.140625" style="3" customWidth="1"/>
    <col min="20" max="20" width="11.28515625" style="3" bestFit="1" customWidth="1"/>
    <col min="21" max="21" width="1.5703125" style="3" customWidth="1"/>
    <col min="22" max="22" width="11.28515625" style="3" bestFit="1" customWidth="1"/>
    <col min="23" max="16384" width="8.85546875" style="3"/>
  </cols>
  <sheetData>
    <row r="1" spans="1:10" s="1" customFormat="1" ht="15.75" customHeight="1" x14ac:dyDescent="0.25">
      <c r="A1" s="37" t="str">
        <f>'Page 3'!A1</f>
        <v>Tapaco Public Company Limited and its subsidiaries</v>
      </c>
      <c r="J1" s="5"/>
    </row>
    <row r="2" spans="1:10" s="1" customFormat="1" ht="15.75" customHeight="1" x14ac:dyDescent="0.25">
      <c r="A2" s="46" t="s">
        <v>135</v>
      </c>
      <c r="J2" s="5" t="s">
        <v>205</v>
      </c>
    </row>
    <row r="3" spans="1:10" ht="15.75" customHeight="1" x14ac:dyDescent="0.25">
      <c r="A3" s="47" t="s">
        <v>136</v>
      </c>
      <c r="B3" s="45"/>
      <c r="C3" s="45"/>
      <c r="D3" s="45"/>
      <c r="E3" s="45"/>
      <c r="F3" s="45"/>
      <c r="G3" s="45"/>
      <c r="H3" s="45"/>
      <c r="I3" s="45"/>
      <c r="J3" s="89" t="s">
        <v>206</v>
      </c>
    </row>
    <row r="5" spans="1:10" ht="15.75" customHeight="1" x14ac:dyDescent="0.25">
      <c r="D5" s="104" t="s">
        <v>0</v>
      </c>
      <c r="E5" s="104"/>
      <c r="F5" s="104"/>
      <c r="G5" s="104"/>
      <c r="H5" s="104"/>
      <c r="I5" s="104"/>
      <c r="J5" s="104"/>
    </row>
    <row r="6" spans="1:10" s="1" customFormat="1" ht="15.75" customHeight="1" x14ac:dyDescent="0.25">
      <c r="D6" s="103" t="s">
        <v>129</v>
      </c>
      <c r="E6" s="103"/>
      <c r="F6" s="103"/>
      <c r="G6" s="38"/>
      <c r="H6" s="103" t="s">
        <v>130</v>
      </c>
      <c r="I6" s="103"/>
      <c r="J6" s="103"/>
    </row>
    <row r="7" spans="1:10" ht="15.75" customHeight="1" x14ac:dyDescent="0.25">
      <c r="B7" s="6" t="s">
        <v>1</v>
      </c>
      <c r="C7" s="2"/>
      <c r="D7" s="6">
        <v>2020</v>
      </c>
      <c r="F7" s="6">
        <v>2019</v>
      </c>
      <c r="H7" s="6">
        <v>2020</v>
      </c>
      <c r="J7" s="6">
        <v>2019</v>
      </c>
    </row>
    <row r="8" spans="1:10" ht="15.75" customHeight="1" x14ac:dyDescent="0.25">
      <c r="B8" s="39"/>
      <c r="C8" s="2"/>
      <c r="D8" s="39"/>
      <c r="F8" s="39"/>
      <c r="H8" s="39"/>
      <c r="J8" s="39"/>
    </row>
    <row r="9" spans="1:10" ht="15.75" customHeight="1" x14ac:dyDescent="0.25">
      <c r="A9" s="1" t="s">
        <v>26</v>
      </c>
      <c r="B9" s="4"/>
    </row>
    <row r="10" spans="1:10" ht="15.75" customHeight="1" x14ac:dyDescent="0.25">
      <c r="A10" s="3" t="s">
        <v>213</v>
      </c>
      <c r="B10" s="4" t="s">
        <v>182</v>
      </c>
      <c r="D10" s="21">
        <v>320824</v>
      </c>
      <c r="E10" s="21"/>
      <c r="F10" s="21">
        <v>223157</v>
      </c>
      <c r="G10" s="21"/>
      <c r="H10" s="21">
        <v>231181</v>
      </c>
      <c r="I10" s="21"/>
      <c r="J10" s="21">
        <v>183708</v>
      </c>
    </row>
    <row r="11" spans="1:10" ht="15.75" customHeight="1" x14ac:dyDescent="0.25">
      <c r="A11" s="18" t="s">
        <v>27</v>
      </c>
      <c r="B11" s="4">
        <v>3</v>
      </c>
      <c r="D11" s="21">
        <v>136837</v>
      </c>
      <c r="E11" s="21"/>
      <c r="F11" s="21">
        <v>146310</v>
      </c>
      <c r="G11" s="21"/>
      <c r="H11" s="21">
        <v>0</v>
      </c>
      <c r="I11" s="21"/>
      <c r="J11" s="21">
        <v>0</v>
      </c>
    </row>
    <row r="12" spans="1:10" ht="15.75" customHeight="1" x14ac:dyDescent="0.25">
      <c r="A12" s="19" t="s">
        <v>29</v>
      </c>
      <c r="B12" s="4"/>
      <c r="D12" s="71">
        <f>SUM(D10:D11)</f>
        <v>457661</v>
      </c>
      <c r="E12" s="21"/>
      <c r="F12" s="34">
        <f>SUM(F10:F11)</f>
        <v>369467</v>
      </c>
      <c r="G12" s="21"/>
      <c r="H12" s="34">
        <f>SUM(H10:H11)</f>
        <v>231181</v>
      </c>
      <c r="I12" s="21"/>
      <c r="J12" s="34">
        <f>SUM(J10:J11)</f>
        <v>183708</v>
      </c>
    </row>
    <row r="13" spans="1:10" ht="5.0999999999999996" customHeight="1" x14ac:dyDescent="0.25">
      <c r="A13" s="9"/>
      <c r="B13" s="4"/>
      <c r="D13" s="21"/>
      <c r="E13" s="21"/>
      <c r="F13" s="21"/>
      <c r="G13" s="21"/>
      <c r="H13" s="21"/>
      <c r="I13" s="21"/>
      <c r="J13" s="21"/>
    </row>
    <row r="14" spans="1:10" ht="15.75" customHeight="1" x14ac:dyDescent="0.25">
      <c r="A14" s="18" t="s">
        <v>30</v>
      </c>
      <c r="B14" s="4">
        <v>3</v>
      </c>
      <c r="D14" s="21">
        <v>-224405</v>
      </c>
      <c r="E14" s="21"/>
      <c r="F14" s="21">
        <v>-161597</v>
      </c>
      <c r="G14" s="21"/>
      <c r="H14" s="21">
        <v>-191708</v>
      </c>
      <c r="I14" s="21"/>
      <c r="J14" s="21">
        <v>-156269</v>
      </c>
    </row>
    <row r="15" spans="1:10" ht="15.75" customHeight="1" x14ac:dyDescent="0.25">
      <c r="A15" s="18" t="s">
        <v>197</v>
      </c>
      <c r="B15" s="4"/>
      <c r="D15" s="21">
        <v>-139016</v>
      </c>
      <c r="E15" s="21"/>
      <c r="F15" s="21">
        <v>-122846</v>
      </c>
      <c r="G15" s="21"/>
      <c r="H15" s="21">
        <v>0</v>
      </c>
      <c r="I15" s="21"/>
      <c r="J15" s="21">
        <v>0</v>
      </c>
    </row>
    <row r="16" spans="1:10" ht="15.75" customHeight="1" x14ac:dyDescent="0.25">
      <c r="A16" s="19" t="s">
        <v>153</v>
      </c>
      <c r="B16" s="4"/>
      <c r="D16" s="34">
        <f>SUM(D14:D15)</f>
        <v>-363421</v>
      </c>
      <c r="E16" s="21"/>
      <c r="F16" s="34">
        <f>SUM(F14:F15)</f>
        <v>-284443</v>
      </c>
      <c r="G16" s="21"/>
      <c r="H16" s="34">
        <f>SUM(H14:H15)</f>
        <v>-191708</v>
      </c>
      <c r="I16" s="21"/>
      <c r="J16" s="34">
        <f>SUM(J14:J15)</f>
        <v>-156269</v>
      </c>
    </row>
    <row r="17" spans="1:22" ht="5.0999999999999996" customHeight="1" x14ac:dyDescent="0.25">
      <c r="A17" s="18"/>
      <c r="B17" s="4"/>
      <c r="D17" s="21"/>
      <c r="E17" s="21"/>
      <c r="F17" s="21"/>
      <c r="G17" s="21"/>
      <c r="H17" s="21"/>
      <c r="I17" s="21"/>
      <c r="J17" s="21"/>
    </row>
    <row r="18" spans="1:22" ht="15.75" customHeight="1" x14ac:dyDescent="0.25">
      <c r="A18" s="19" t="s">
        <v>156</v>
      </c>
      <c r="B18" s="4"/>
      <c r="D18" s="21">
        <f>D12+D16</f>
        <v>94240</v>
      </c>
      <c r="E18" s="21"/>
      <c r="F18" s="21">
        <f>F12+F16</f>
        <v>85024</v>
      </c>
      <c r="G18" s="21"/>
      <c r="H18" s="21">
        <f>H12+H16</f>
        <v>39473</v>
      </c>
      <c r="I18" s="21"/>
      <c r="J18" s="21">
        <f>J12+J16</f>
        <v>27439</v>
      </c>
    </row>
    <row r="19" spans="1:22" ht="15.75" customHeight="1" x14ac:dyDescent="0.25">
      <c r="A19" s="18" t="s">
        <v>214</v>
      </c>
      <c r="B19" s="4" t="s">
        <v>202</v>
      </c>
      <c r="D19" s="21">
        <v>0</v>
      </c>
      <c r="E19" s="21"/>
      <c r="F19" s="21">
        <v>0</v>
      </c>
      <c r="G19" s="21"/>
      <c r="H19" s="21">
        <v>35456</v>
      </c>
      <c r="I19" s="21"/>
      <c r="J19" s="21">
        <v>35456</v>
      </c>
    </row>
    <row r="20" spans="1:22" s="93" customFormat="1" ht="15.75" customHeight="1" x14ac:dyDescent="0.25">
      <c r="A20" s="65" t="s">
        <v>34</v>
      </c>
      <c r="B20" s="92"/>
      <c r="D20" s="94">
        <v>6148</v>
      </c>
      <c r="E20" s="94"/>
      <c r="F20" s="94">
        <v>4572</v>
      </c>
      <c r="G20" s="94"/>
      <c r="H20" s="94">
        <v>0</v>
      </c>
      <c r="I20" s="94"/>
      <c r="J20" s="94">
        <v>0</v>
      </c>
    </row>
    <row r="21" spans="1:22" ht="15.75" customHeight="1" x14ac:dyDescent="0.25">
      <c r="A21" s="18" t="s">
        <v>154</v>
      </c>
      <c r="B21" s="4">
        <v>19</v>
      </c>
      <c r="D21" s="23">
        <v>3519</v>
      </c>
      <c r="E21" s="21"/>
      <c r="F21" s="23">
        <v>2911</v>
      </c>
      <c r="G21" s="21"/>
      <c r="H21" s="23">
        <v>4893</v>
      </c>
      <c r="I21" s="21"/>
      <c r="J21" s="23">
        <v>2949</v>
      </c>
    </row>
    <row r="22" spans="1:22" ht="15.75" customHeight="1" x14ac:dyDescent="0.25">
      <c r="A22" s="19" t="s">
        <v>155</v>
      </c>
      <c r="B22" s="4"/>
      <c r="D22" s="21">
        <f>SUM(D18:D21)</f>
        <v>103907</v>
      </c>
      <c r="E22" s="21"/>
      <c r="F22" s="21">
        <f>SUM(F18:F21)</f>
        <v>92507</v>
      </c>
      <c r="G22" s="21"/>
      <c r="H22" s="21">
        <f>SUM(H18:H21)</f>
        <v>79822</v>
      </c>
      <c r="I22" s="21"/>
      <c r="J22" s="21">
        <f>SUM(J18:J21)</f>
        <v>65844</v>
      </c>
    </row>
    <row r="23" spans="1:22" ht="15.75" customHeight="1" x14ac:dyDescent="0.25">
      <c r="A23" s="18" t="s">
        <v>31</v>
      </c>
      <c r="B23" s="4"/>
      <c r="D23" s="21">
        <v>-23623</v>
      </c>
      <c r="E23" s="21"/>
      <c r="F23" s="21">
        <v>-18351</v>
      </c>
      <c r="G23" s="21"/>
      <c r="H23" s="21">
        <v>-2428</v>
      </c>
      <c r="I23" s="21"/>
      <c r="J23" s="21">
        <v>-2563</v>
      </c>
      <c r="P23" s="17"/>
      <c r="Q23" s="17"/>
      <c r="R23" s="17"/>
      <c r="S23" s="17"/>
      <c r="T23" s="17"/>
      <c r="U23" s="17"/>
      <c r="V23" s="17"/>
    </row>
    <row r="24" spans="1:22" ht="15.75" customHeight="1" x14ac:dyDescent="0.25">
      <c r="A24" s="18" t="s">
        <v>32</v>
      </c>
      <c r="B24" s="4"/>
      <c r="D24" s="21">
        <v>-37288</v>
      </c>
      <c r="E24" s="21"/>
      <c r="F24" s="21">
        <v>-38542</v>
      </c>
      <c r="G24" s="21"/>
      <c r="H24" s="21">
        <v>-14724</v>
      </c>
      <c r="I24" s="21"/>
      <c r="J24" s="21">
        <v>-14197</v>
      </c>
      <c r="P24" s="17"/>
      <c r="Q24" s="17"/>
      <c r="R24" s="17"/>
      <c r="S24" s="17"/>
      <c r="T24" s="17"/>
      <c r="U24" s="17"/>
      <c r="V24" s="17"/>
    </row>
    <row r="25" spans="1:22" ht="15.75" customHeight="1" x14ac:dyDescent="0.25">
      <c r="A25" s="18" t="s">
        <v>203</v>
      </c>
      <c r="B25" s="4"/>
      <c r="D25" s="21">
        <v>-458</v>
      </c>
      <c r="E25" s="21"/>
      <c r="F25" s="21">
        <v>-1373</v>
      </c>
      <c r="G25" s="21"/>
      <c r="H25" s="21">
        <v>-1120</v>
      </c>
      <c r="I25" s="21"/>
      <c r="J25" s="21">
        <v>-220</v>
      </c>
      <c r="P25" s="17"/>
      <c r="Q25" s="17"/>
      <c r="R25" s="17"/>
      <c r="S25" s="17"/>
      <c r="T25" s="17"/>
      <c r="U25" s="17"/>
      <c r="V25" s="17"/>
    </row>
    <row r="26" spans="1:22" ht="15.75" customHeight="1" x14ac:dyDescent="0.25">
      <c r="A26" s="18" t="s">
        <v>33</v>
      </c>
      <c r="B26" s="4">
        <v>3</v>
      </c>
      <c r="D26" s="21">
        <v>-9681</v>
      </c>
      <c r="E26" s="21"/>
      <c r="F26" s="21">
        <v>-7122</v>
      </c>
      <c r="G26" s="21"/>
      <c r="H26" s="21">
        <v>-6647</v>
      </c>
      <c r="I26" s="21"/>
      <c r="J26" s="21">
        <v>-5541</v>
      </c>
      <c r="P26" s="17"/>
      <c r="Q26" s="17"/>
      <c r="R26" s="17"/>
      <c r="S26" s="17"/>
      <c r="T26" s="17"/>
      <c r="U26" s="17"/>
      <c r="V26" s="17"/>
    </row>
    <row r="27" spans="1:22" ht="15.75" customHeight="1" x14ac:dyDescent="0.25">
      <c r="A27" s="18" t="s">
        <v>157</v>
      </c>
      <c r="B27" s="4">
        <v>3</v>
      </c>
      <c r="D27" s="23">
        <v>-9398</v>
      </c>
      <c r="E27" s="21"/>
      <c r="F27" s="23">
        <v>-8649</v>
      </c>
      <c r="G27" s="21"/>
      <c r="H27" s="23">
        <v>-4131</v>
      </c>
      <c r="I27" s="21"/>
      <c r="J27" s="23">
        <v>-3631</v>
      </c>
      <c r="P27" s="17"/>
      <c r="Q27" s="17"/>
      <c r="R27" s="17"/>
      <c r="S27" s="17"/>
      <c r="T27" s="17"/>
      <c r="U27" s="17"/>
      <c r="V27" s="17"/>
    </row>
    <row r="28" spans="1:22" ht="15.75" customHeight="1" x14ac:dyDescent="0.25">
      <c r="A28" s="25" t="s">
        <v>35</v>
      </c>
      <c r="B28" s="4"/>
      <c r="D28" s="72">
        <f>SUM(D22:D27)</f>
        <v>23459</v>
      </c>
      <c r="E28" s="21"/>
      <c r="F28" s="21">
        <f>SUM(F22:F27)</f>
        <v>18470</v>
      </c>
      <c r="G28" s="21"/>
      <c r="H28" s="21">
        <f>SUM(H22:H27)</f>
        <v>50772</v>
      </c>
      <c r="I28" s="21"/>
      <c r="J28" s="21">
        <f>SUM(J22:J27)</f>
        <v>39692</v>
      </c>
      <c r="P28" s="17"/>
      <c r="Q28" s="17"/>
      <c r="R28" s="17"/>
      <c r="S28" s="17"/>
      <c r="T28" s="17"/>
      <c r="U28" s="17"/>
      <c r="V28" s="17"/>
    </row>
    <row r="29" spans="1:22" ht="15.75" customHeight="1" x14ac:dyDescent="0.25">
      <c r="A29" s="18" t="s">
        <v>216</v>
      </c>
      <c r="B29" s="4">
        <v>21</v>
      </c>
      <c r="D29" s="21">
        <v>-462</v>
      </c>
      <c r="E29" s="21"/>
      <c r="F29" s="21">
        <v>-4302</v>
      </c>
      <c r="G29" s="21"/>
      <c r="H29" s="21">
        <v>-2117</v>
      </c>
      <c r="I29" s="21"/>
      <c r="J29" s="21">
        <v>-521</v>
      </c>
      <c r="P29" s="17"/>
      <c r="Q29" s="17"/>
      <c r="R29" s="17"/>
      <c r="S29" s="17"/>
      <c r="T29" s="17"/>
      <c r="U29" s="17"/>
      <c r="V29" s="17"/>
    </row>
    <row r="30" spans="1:22" ht="15.75" customHeight="1" thickBot="1" x14ac:dyDescent="0.3">
      <c r="A30" s="19" t="s">
        <v>36</v>
      </c>
      <c r="B30" s="4"/>
      <c r="D30" s="73">
        <f>SUM(D28:D29)</f>
        <v>22997</v>
      </c>
      <c r="E30" s="21"/>
      <c r="F30" s="73">
        <f>SUM(F28:F29)</f>
        <v>14168</v>
      </c>
      <c r="G30" s="21"/>
      <c r="H30" s="73">
        <f>SUM(H28:H29)</f>
        <v>48655</v>
      </c>
      <c r="I30" s="21"/>
      <c r="J30" s="73">
        <f>SUM(J28:J29)</f>
        <v>39171</v>
      </c>
      <c r="P30" s="17"/>
      <c r="Q30" s="17"/>
      <c r="R30" s="17"/>
      <c r="S30" s="17"/>
      <c r="T30" s="17"/>
      <c r="U30" s="17"/>
      <c r="V30" s="17"/>
    </row>
    <row r="31" spans="1:22" ht="15.75" customHeight="1" thickTop="1" x14ac:dyDescent="0.25">
      <c r="A31" s="1"/>
      <c r="D31" s="21"/>
      <c r="E31" s="21"/>
      <c r="F31" s="21"/>
      <c r="G31" s="21"/>
      <c r="H31" s="21"/>
      <c r="I31" s="21"/>
      <c r="J31" s="21"/>
    </row>
    <row r="32" spans="1:22" ht="15.75" customHeight="1" x14ac:dyDescent="0.25">
      <c r="A32" s="1" t="s">
        <v>37</v>
      </c>
      <c r="D32" s="21"/>
      <c r="E32" s="21"/>
      <c r="F32" s="21"/>
      <c r="G32" s="21"/>
      <c r="H32" s="21"/>
      <c r="I32" s="21"/>
      <c r="J32" s="21"/>
    </row>
    <row r="33" spans="1:10" ht="15.75" customHeight="1" x14ac:dyDescent="0.25">
      <c r="A33" s="1" t="s">
        <v>38</v>
      </c>
      <c r="D33" s="21"/>
      <c r="E33" s="21"/>
      <c r="F33" s="21"/>
      <c r="G33" s="21"/>
      <c r="H33" s="21"/>
      <c r="I33" s="21"/>
      <c r="J33" s="21"/>
    </row>
    <row r="34" spans="1:10" ht="15.75" customHeight="1" x14ac:dyDescent="0.25">
      <c r="A34" s="19" t="s">
        <v>39</v>
      </c>
      <c r="D34" s="21"/>
      <c r="E34" s="21"/>
      <c r="F34" s="21"/>
      <c r="G34" s="21"/>
      <c r="H34" s="21"/>
      <c r="I34" s="21"/>
      <c r="J34" s="21"/>
    </row>
    <row r="35" spans="1:10" ht="15.75" customHeight="1" x14ac:dyDescent="0.25">
      <c r="A35" s="9" t="s">
        <v>40</v>
      </c>
      <c r="D35" s="21"/>
      <c r="E35" s="21"/>
      <c r="F35" s="21"/>
      <c r="G35" s="21"/>
      <c r="H35" s="21"/>
      <c r="I35" s="21"/>
      <c r="J35" s="21"/>
    </row>
    <row r="36" spans="1:10" ht="15.75" customHeight="1" x14ac:dyDescent="0.25">
      <c r="A36" s="20" t="s">
        <v>41</v>
      </c>
      <c r="B36" s="4"/>
      <c r="D36" s="23">
        <v>22925</v>
      </c>
      <c r="E36" s="75"/>
      <c r="F36" s="23">
        <v>-21103</v>
      </c>
      <c r="G36" s="75"/>
      <c r="H36" s="23">
        <v>0</v>
      </c>
      <c r="I36" s="75"/>
      <c r="J36" s="23">
        <v>0</v>
      </c>
    </row>
    <row r="37" spans="1:10" ht="15.75" customHeight="1" x14ac:dyDescent="0.25">
      <c r="A37" s="18"/>
      <c r="B37" s="4"/>
      <c r="D37" s="23">
        <f>SUM(D36:D36)</f>
        <v>22925</v>
      </c>
      <c r="E37" s="21"/>
      <c r="F37" s="23">
        <f>SUM(F36:F36)</f>
        <v>-21103</v>
      </c>
      <c r="G37" s="21"/>
      <c r="H37" s="23">
        <f>SUM(H36:H36)</f>
        <v>0</v>
      </c>
      <c r="I37" s="21"/>
      <c r="J37" s="23">
        <f>SUM(J36:J36)</f>
        <v>0</v>
      </c>
    </row>
    <row r="38" spans="1:10" ht="15.75" customHeight="1" thickBot="1" x14ac:dyDescent="0.3">
      <c r="A38" s="19" t="s">
        <v>42</v>
      </c>
      <c r="B38" s="4"/>
      <c r="D38" s="74">
        <f>D30+D37</f>
        <v>45922</v>
      </c>
      <c r="E38" s="21"/>
      <c r="F38" s="74">
        <f>F30+F37</f>
        <v>-6935</v>
      </c>
      <c r="G38" s="21"/>
      <c r="H38" s="74">
        <f>H30+H37</f>
        <v>48655</v>
      </c>
      <c r="I38" s="21"/>
      <c r="J38" s="74">
        <f>J30+J37</f>
        <v>39171</v>
      </c>
    </row>
    <row r="39" spans="1:10" ht="15.75" customHeight="1" thickTop="1" x14ac:dyDescent="0.25">
      <c r="A39" s="19"/>
      <c r="B39" s="4"/>
      <c r="D39" s="21"/>
      <c r="E39" s="21"/>
      <c r="F39" s="21"/>
      <c r="G39" s="21"/>
      <c r="H39" s="21"/>
      <c r="I39" s="21"/>
      <c r="J39" s="21"/>
    </row>
    <row r="40" spans="1:10" ht="15.75" customHeight="1" x14ac:dyDescent="0.25">
      <c r="A40" s="19" t="s">
        <v>158</v>
      </c>
      <c r="B40" s="4"/>
      <c r="D40" s="21"/>
      <c r="E40" s="21"/>
      <c r="F40" s="21"/>
      <c r="G40" s="21"/>
      <c r="H40" s="21"/>
      <c r="I40" s="21"/>
      <c r="J40" s="21"/>
    </row>
    <row r="41" spans="1:10" ht="15.75" customHeight="1" x14ac:dyDescent="0.25">
      <c r="A41" s="9" t="s">
        <v>43</v>
      </c>
      <c r="B41" s="4"/>
      <c r="D41" s="21">
        <v>22114</v>
      </c>
      <c r="E41" s="21"/>
      <c r="F41" s="21">
        <v>14854</v>
      </c>
      <c r="G41" s="21"/>
      <c r="H41" s="21">
        <v>48655</v>
      </c>
      <c r="I41" s="21"/>
      <c r="J41" s="21">
        <v>39171</v>
      </c>
    </row>
    <row r="42" spans="1:10" ht="15.75" customHeight="1" x14ac:dyDescent="0.25">
      <c r="A42" s="9" t="s">
        <v>44</v>
      </c>
      <c r="B42" s="4"/>
      <c r="D42" s="21">
        <f>D43-D41</f>
        <v>883</v>
      </c>
      <c r="E42" s="21"/>
      <c r="F42" s="21">
        <v>-686</v>
      </c>
      <c r="G42" s="21"/>
      <c r="H42" s="21">
        <v>0</v>
      </c>
      <c r="I42" s="21"/>
      <c r="J42" s="21">
        <v>0</v>
      </c>
    </row>
    <row r="43" spans="1:10" ht="15.75" customHeight="1" thickBot="1" x14ac:dyDescent="0.3">
      <c r="A43" s="19" t="s">
        <v>85</v>
      </c>
      <c r="B43" s="4"/>
      <c r="D43" s="73">
        <f>D30</f>
        <v>22997</v>
      </c>
      <c r="E43" s="21"/>
      <c r="F43" s="73">
        <f>SUM(F41:F42)</f>
        <v>14168</v>
      </c>
      <c r="G43" s="21"/>
      <c r="H43" s="73">
        <f>SUM(H41:H42)</f>
        <v>48655</v>
      </c>
      <c r="I43" s="21"/>
      <c r="J43" s="73">
        <f>SUM(J41:J42)</f>
        <v>39171</v>
      </c>
    </row>
    <row r="44" spans="1:10" ht="15.75" customHeight="1" thickTop="1" x14ac:dyDescent="0.25">
      <c r="A44" s="19"/>
      <c r="B44" s="4"/>
      <c r="D44" s="21"/>
      <c r="E44" s="21"/>
      <c r="F44" s="21"/>
      <c r="G44" s="21"/>
      <c r="H44" s="21"/>
      <c r="I44" s="21"/>
      <c r="J44" s="21"/>
    </row>
    <row r="45" spans="1:10" ht="15.75" customHeight="1" x14ac:dyDescent="0.25">
      <c r="A45" s="1" t="s">
        <v>215</v>
      </c>
      <c r="B45" s="4"/>
      <c r="D45" s="21"/>
      <c r="E45" s="21"/>
      <c r="F45" s="21"/>
      <c r="G45" s="21"/>
      <c r="H45" s="21"/>
      <c r="I45" s="21"/>
      <c r="J45" s="21"/>
    </row>
    <row r="46" spans="1:10" ht="15.75" customHeight="1" x14ac:dyDescent="0.25">
      <c r="A46" s="9" t="s">
        <v>43</v>
      </c>
      <c r="B46" s="4"/>
      <c r="D46" s="21">
        <v>43157</v>
      </c>
      <c r="E46" s="21"/>
      <c r="F46" s="21">
        <v>-3292</v>
      </c>
      <c r="G46" s="21"/>
      <c r="H46" s="21">
        <v>48655</v>
      </c>
      <c r="I46" s="21"/>
      <c r="J46" s="21">
        <v>39171</v>
      </c>
    </row>
    <row r="47" spans="1:10" ht="15.75" customHeight="1" x14ac:dyDescent="0.25">
      <c r="A47" s="9" t="s">
        <v>44</v>
      </c>
      <c r="B47" s="4"/>
      <c r="D47" s="21">
        <f>D48-D46</f>
        <v>2765</v>
      </c>
      <c r="E47" s="21"/>
      <c r="F47" s="21">
        <v>-3643</v>
      </c>
      <c r="G47" s="21"/>
      <c r="H47" s="21">
        <v>0</v>
      </c>
      <c r="I47" s="21"/>
      <c r="J47" s="21">
        <v>0</v>
      </c>
    </row>
    <row r="48" spans="1:10" ht="15.75" customHeight="1" thickBot="1" x14ac:dyDescent="0.3">
      <c r="A48" s="19" t="s">
        <v>159</v>
      </c>
      <c r="B48" s="4"/>
      <c r="D48" s="73">
        <f>D38</f>
        <v>45922</v>
      </c>
      <c r="E48" s="21"/>
      <c r="F48" s="73">
        <f>SUM(F46:F47)</f>
        <v>-6935</v>
      </c>
      <c r="G48" s="21"/>
      <c r="H48" s="73">
        <f>SUM(H46:H47)</f>
        <v>48655</v>
      </c>
      <c r="I48" s="21"/>
      <c r="J48" s="73">
        <f>SUM(J46:J47)</f>
        <v>39171</v>
      </c>
    </row>
    <row r="49" spans="1:10" ht="15.75" customHeight="1" thickTop="1" x14ac:dyDescent="0.25">
      <c r="A49" s="1"/>
      <c r="B49" s="4"/>
      <c r="D49" s="17"/>
      <c r="E49" s="17"/>
      <c r="F49" s="17"/>
      <c r="G49" s="17"/>
      <c r="H49" s="17"/>
      <c r="I49" s="17"/>
      <c r="J49" s="17"/>
    </row>
    <row r="50" spans="1:10" ht="15.75" customHeight="1" x14ac:dyDescent="0.25">
      <c r="A50" s="1" t="s">
        <v>45</v>
      </c>
      <c r="D50" s="17"/>
      <c r="E50" s="17"/>
      <c r="F50" s="17"/>
      <c r="G50" s="17"/>
      <c r="H50" s="17"/>
      <c r="I50" s="17"/>
      <c r="J50" s="17"/>
    </row>
    <row r="51" spans="1:10" ht="15.75" customHeight="1" x14ac:dyDescent="0.25">
      <c r="A51" s="30" t="s">
        <v>46</v>
      </c>
      <c r="B51" s="4"/>
      <c r="D51" s="17"/>
      <c r="E51" s="17"/>
      <c r="F51" s="17"/>
      <c r="G51" s="17"/>
      <c r="H51" s="17"/>
      <c r="I51" s="17"/>
      <c r="J51" s="17"/>
    </row>
    <row r="52" spans="1:10" ht="15.75" customHeight="1" thickBot="1" x14ac:dyDescent="0.3">
      <c r="A52" s="93" t="s">
        <v>47</v>
      </c>
      <c r="B52" s="92">
        <v>22</v>
      </c>
      <c r="C52" s="93"/>
      <c r="D52" s="95">
        <v>0.05</v>
      </c>
      <c r="E52" s="96"/>
      <c r="F52" s="95">
        <v>0.04</v>
      </c>
      <c r="G52" s="96"/>
      <c r="H52" s="95">
        <v>0.11600460632821757</v>
      </c>
      <c r="I52" s="96"/>
      <c r="J52" s="95">
        <v>0.1</v>
      </c>
    </row>
    <row r="53" spans="1:10" ht="9.75" customHeight="1" thickTop="1" x14ac:dyDescent="0.25">
      <c r="A53" s="93"/>
      <c r="B53" s="92"/>
      <c r="C53" s="93"/>
      <c r="D53" s="97"/>
      <c r="E53" s="96"/>
      <c r="F53" s="97"/>
      <c r="G53" s="96"/>
      <c r="H53" s="97"/>
      <c r="I53" s="96"/>
      <c r="J53" s="97"/>
    </row>
    <row r="54" spans="1:10" ht="15.75" customHeight="1" thickBot="1" x14ac:dyDescent="0.3">
      <c r="A54" s="93" t="s">
        <v>48</v>
      </c>
      <c r="B54" s="92">
        <v>22</v>
      </c>
      <c r="C54" s="93"/>
      <c r="D54" s="98">
        <v>0</v>
      </c>
      <c r="E54" s="99"/>
      <c r="F54" s="98">
        <v>0.04</v>
      </c>
      <c r="G54" s="99"/>
      <c r="H54" s="98">
        <v>0</v>
      </c>
      <c r="I54" s="99"/>
      <c r="J54" s="98">
        <v>0.1</v>
      </c>
    </row>
    <row r="55" spans="1:10" ht="15.75" customHeight="1" thickTop="1" x14ac:dyDescent="0.25">
      <c r="D55" s="8"/>
      <c r="E55" s="8"/>
      <c r="F55" s="8"/>
      <c r="G55" s="8"/>
      <c r="H55" s="8"/>
      <c r="I55" s="8"/>
      <c r="J55" s="8"/>
    </row>
    <row r="56" spans="1:10" ht="15.75" customHeight="1" x14ac:dyDescent="0.25">
      <c r="D56" s="8"/>
      <c r="E56" s="8"/>
      <c r="F56" s="8"/>
      <c r="G56" s="8"/>
      <c r="H56" s="8"/>
      <c r="I56" s="8"/>
      <c r="J56" s="8"/>
    </row>
    <row r="57" spans="1:10" ht="15.75" customHeight="1" x14ac:dyDescent="0.25">
      <c r="D57" s="8"/>
      <c r="E57" s="8"/>
      <c r="F57" s="8"/>
      <c r="G57" s="8"/>
      <c r="H57" s="8"/>
      <c r="I57" s="8"/>
      <c r="J57" s="8"/>
    </row>
    <row r="58" spans="1:10" ht="15.75" customHeight="1" x14ac:dyDescent="0.25">
      <c r="D58" s="8"/>
      <c r="E58" s="8"/>
      <c r="F58" s="8"/>
      <c r="G58" s="8"/>
      <c r="H58" s="8"/>
      <c r="I58" s="8"/>
      <c r="J58" s="8"/>
    </row>
    <row r="59" spans="1:10" ht="15.75" customHeight="1" x14ac:dyDescent="0.25">
      <c r="D59" s="8"/>
      <c r="E59" s="8"/>
      <c r="F59" s="8"/>
      <c r="G59" s="8"/>
      <c r="H59" s="8"/>
      <c r="I59" s="8"/>
      <c r="J59" s="8"/>
    </row>
    <row r="60" spans="1:10" ht="15.75" customHeight="1" x14ac:dyDescent="0.25">
      <c r="D60" s="8"/>
      <c r="E60" s="8"/>
      <c r="F60" s="8"/>
      <c r="G60" s="8"/>
      <c r="H60" s="8"/>
      <c r="I60" s="8"/>
      <c r="J60" s="8"/>
    </row>
    <row r="61" spans="1:10" ht="15.75" customHeight="1" x14ac:dyDescent="0.25">
      <c r="D61" s="8"/>
      <c r="E61" s="8"/>
      <c r="F61" s="8"/>
      <c r="G61" s="8"/>
      <c r="H61" s="8"/>
      <c r="I61" s="8"/>
      <c r="J61" s="8"/>
    </row>
    <row r="62" spans="1:10" ht="15.75" customHeight="1" x14ac:dyDescent="0.25">
      <c r="D62" s="8"/>
      <c r="E62" s="8"/>
      <c r="F62" s="8"/>
      <c r="G62" s="8"/>
      <c r="H62" s="8"/>
      <c r="I62" s="8"/>
      <c r="J62" s="8"/>
    </row>
    <row r="63" spans="1:10" ht="15.75" customHeight="1" x14ac:dyDescent="0.25">
      <c r="D63" s="8"/>
      <c r="E63" s="8"/>
      <c r="F63" s="8"/>
      <c r="G63" s="8"/>
      <c r="H63" s="8"/>
      <c r="I63" s="8"/>
      <c r="J63" s="8"/>
    </row>
    <row r="64" spans="1:10" ht="15.75" customHeight="1" x14ac:dyDescent="0.25">
      <c r="D64" s="8"/>
      <c r="E64" s="8"/>
      <c r="F64" s="8"/>
      <c r="G64" s="8"/>
      <c r="H64" s="8"/>
      <c r="I64" s="8"/>
      <c r="J64" s="8"/>
    </row>
    <row r="66" spans="1:10" ht="15.75" customHeight="1" x14ac:dyDescent="0.25">
      <c r="A66" s="3" t="s">
        <v>11</v>
      </c>
      <c r="B66" s="4"/>
    </row>
    <row r="67" spans="1:10" ht="15.75" customHeight="1" x14ac:dyDescent="0.25">
      <c r="A67" s="40"/>
      <c r="B67" s="41"/>
      <c r="C67" s="40"/>
      <c r="D67" s="40"/>
      <c r="E67" s="40"/>
      <c r="F67" s="40"/>
      <c r="G67" s="40"/>
      <c r="H67" s="40"/>
      <c r="I67" s="40"/>
      <c r="J67" s="42" t="s">
        <v>131</v>
      </c>
    </row>
  </sheetData>
  <mergeCells count="3">
    <mergeCell ref="D6:F6"/>
    <mergeCell ref="H6:J6"/>
    <mergeCell ref="D5:J5"/>
  </mergeCells>
  <printOptions horizontalCentered="1"/>
  <pageMargins left="0.5" right="0.5" top="0.75" bottom="0.5" header="0.51180000000000003" footer="0.5118000000000000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6"/>
  <sheetViews>
    <sheetView topLeftCell="A22" zoomScale="85" zoomScaleNormal="85" zoomScaleSheetLayoutView="91" workbookViewId="0">
      <selection activeCell="AA5" sqref="AA5"/>
    </sheetView>
  </sheetViews>
  <sheetFormatPr defaultRowHeight="16.5" customHeight="1" x14ac:dyDescent="0.2"/>
  <cols>
    <col min="1" max="1" width="40.42578125" style="31" customWidth="1"/>
    <col min="2" max="2" width="1.140625" style="31" customWidth="1"/>
    <col min="3" max="3" width="12.7109375" style="31" bestFit="1" customWidth="1"/>
    <col min="4" max="4" width="1.140625" style="31" customWidth="1"/>
    <col min="5" max="5" width="12.140625" style="31" bestFit="1" customWidth="1"/>
    <col min="6" max="6" width="1" style="31" customWidth="1"/>
    <col min="7" max="7" width="9.85546875" style="31" customWidth="1"/>
    <col min="8" max="8" width="1.140625" style="31" customWidth="1"/>
    <col min="9" max="9" width="12.85546875" style="31" bestFit="1" customWidth="1"/>
    <col min="10" max="10" width="1.42578125" style="31" customWidth="1"/>
    <col min="11" max="11" width="13.5703125" style="31" bestFit="1" customWidth="1"/>
    <col min="12" max="12" width="1.140625" style="31" customWidth="1"/>
    <col min="13" max="13" width="15.28515625" style="31" bestFit="1" customWidth="1"/>
    <col min="14" max="14" width="1.140625" style="31" customWidth="1"/>
    <col min="15" max="15" width="16" style="31" bestFit="1" customWidth="1"/>
    <col min="16" max="16" width="1.140625" style="31" customWidth="1"/>
    <col min="17" max="17" width="16.140625" style="31" bestFit="1" customWidth="1"/>
    <col min="18" max="18" width="1.28515625" style="31" customWidth="1"/>
    <col min="19" max="19" width="16.140625" style="31" customWidth="1"/>
    <col min="20" max="20" width="1.140625" style="31" customWidth="1"/>
    <col min="21" max="21" width="14.42578125" style="31" bestFit="1" customWidth="1"/>
    <col min="22" max="22" width="1.28515625" style="31" customWidth="1"/>
    <col min="23" max="23" width="10.42578125" style="31" customWidth="1"/>
    <col min="24" max="24" width="1.140625" style="31" customWidth="1"/>
    <col min="25" max="25" width="11.28515625" style="31" customWidth="1"/>
    <col min="26" max="16384" width="9.140625" style="31"/>
  </cols>
  <sheetData>
    <row r="1" spans="1:25" ht="16.5" customHeight="1" x14ac:dyDescent="0.2">
      <c r="A1" s="37" t="str">
        <f>'Page 4'!A1</f>
        <v>Tapaco Public Company Limited and its subsidiaries</v>
      </c>
      <c r="Y1" s="5"/>
    </row>
    <row r="2" spans="1:25" ht="16.5" customHeight="1" x14ac:dyDescent="0.2">
      <c r="A2" s="37" t="s">
        <v>134</v>
      </c>
      <c r="Y2" s="5" t="s">
        <v>205</v>
      </c>
    </row>
    <row r="3" spans="1:25" ht="16.5" customHeight="1" x14ac:dyDescent="0.2">
      <c r="A3" s="47" t="s">
        <v>136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89" t="s">
        <v>206</v>
      </c>
    </row>
    <row r="5" spans="1:25" ht="16.5" customHeight="1" x14ac:dyDescent="0.2">
      <c r="C5" s="106" t="s">
        <v>0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</row>
    <row r="6" spans="1:25" ht="16.5" customHeight="1" x14ac:dyDescent="0.2">
      <c r="C6" s="106" t="s">
        <v>129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</row>
    <row r="7" spans="1:25" ht="16.5" customHeight="1" x14ac:dyDescent="0.2">
      <c r="Y7" s="32"/>
    </row>
    <row r="8" spans="1:25" s="3" customFormat="1" ht="16.5" customHeight="1" x14ac:dyDescent="0.25">
      <c r="C8" s="2"/>
      <c r="D8" s="2"/>
      <c r="E8" s="2"/>
      <c r="F8" s="2"/>
      <c r="G8" s="2"/>
      <c r="H8" s="2"/>
      <c r="I8" s="105" t="s">
        <v>49</v>
      </c>
      <c r="J8" s="105"/>
      <c r="K8" s="105"/>
      <c r="L8" s="105"/>
      <c r="M8" s="105"/>
      <c r="N8" s="2"/>
      <c r="O8" s="105" t="s">
        <v>22</v>
      </c>
      <c r="P8" s="105"/>
      <c r="Q8" s="105"/>
      <c r="R8" s="105"/>
      <c r="S8" s="105"/>
      <c r="T8" s="105"/>
      <c r="U8" s="2"/>
      <c r="V8" s="2"/>
      <c r="W8" s="2"/>
      <c r="X8" s="2"/>
      <c r="Y8" s="2"/>
    </row>
    <row r="9" spans="1:25" s="3" customFormat="1" ht="16.5" customHeight="1" x14ac:dyDescent="0.25">
      <c r="L9" s="2"/>
      <c r="M9" s="2"/>
      <c r="N9" s="2"/>
      <c r="O9" s="2" t="s">
        <v>50</v>
      </c>
      <c r="P9" s="2"/>
      <c r="X9" s="2"/>
      <c r="Y9" s="2"/>
    </row>
    <row r="10" spans="1:25" s="3" customFormat="1" ht="16.5" customHeight="1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53</v>
      </c>
      <c r="P10" s="2"/>
      <c r="Q10" s="2" t="s">
        <v>54</v>
      </c>
      <c r="R10" s="2"/>
      <c r="S10" s="2"/>
      <c r="T10" s="2"/>
      <c r="U10" s="2" t="s">
        <v>55</v>
      </c>
      <c r="V10" s="2"/>
      <c r="W10" s="2"/>
      <c r="X10" s="2"/>
    </row>
    <row r="11" spans="1:25" s="3" customFormat="1" ht="16.5" customHeight="1" x14ac:dyDescent="0.25">
      <c r="C11" s="2" t="s">
        <v>56</v>
      </c>
      <c r="D11" s="2"/>
      <c r="E11" s="2" t="s">
        <v>57</v>
      </c>
      <c r="F11" s="2"/>
      <c r="G11" s="2"/>
      <c r="H11" s="2"/>
      <c r="I11" s="2" t="s">
        <v>51</v>
      </c>
      <c r="J11" s="2"/>
      <c r="K11" s="2" t="s">
        <v>52</v>
      </c>
      <c r="L11" s="2"/>
      <c r="M11" s="2"/>
      <c r="N11" s="2"/>
      <c r="O11" s="2" t="s">
        <v>58</v>
      </c>
      <c r="P11" s="2"/>
      <c r="Q11" s="2" t="s">
        <v>59</v>
      </c>
      <c r="R11" s="2"/>
      <c r="S11" s="2"/>
      <c r="T11" s="2"/>
      <c r="U11" s="2" t="s">
        <v>60</v>
      </c>
      <c r="V11" s="2"/>
      <c r="W11" s="2" t="s">
        <v>61</v>
      </c>
      <c r="X11" s="2"/>
      <c r="Y11" s="2"/>
    </row>
    <row r="12" spans="1:25" s="3" customFormat="1" ht="16.5" customHeight="1" x14ac:dyDescent="0.25">
      <c r="C12" s="2" t="s">
        <v>62</v>
      </c>
      <c r="D12" s="2"/>
      <c r="E12" s="2" t="s">
        <v>63</v>
      </c>
      <c r="F12" s="2"/>
      <c r="G12" s="2" t="s">
        <v>64</v>
      </c>
      <c r="H12" s="2"/>
      <c r="I12" s="2" t="s">
        <v>163</v>
      </c>
      <c r="J12" s="2"/>
      <c r="K12" s="2" t="s">
        <v>164</v>
      </c>
      <c r="L12" s="2"/>
      <c r="M12" s="2"/>
      <c r="N12" s="2"/>
      <c r="O12" s="2" t="s">
        <v>65</v>
      </c>
      <c r="P12" s="2"/>
      <c r="Q12" s="2" t="s">
        <v>66</v>
      </c>
      <c r="R12" s="2"/>
      <c r="S12" s="2"/>
      <c r="T12" s="2"/>
      <c r="U12" s="2" t="s">
        <v>67</v>
      </c>
      <c r="V12" s="2"/>
      <c r="W12" s="2" t="s">
        <v>68</v>
      </c>
      <c r="X12" s="2"/>
      <c r="Y12" s="2"/>
    </row>
    <row r="13" spans="1:25" s="3" customFormat="1" ht="16.5" customHeight="1" x14ac:dyDescent="0.25">
      <c r="C13" s="6" t="s">
        <v>69</v>
      </c>
      <c r="D13" s="2"/>
      <c r="E13" s="6" t="s">
        <v>70</v>
      </c>
      <c r="F13" s="2"/>
      <c r="G13" s="6" t="s">
        <v>71</v>
      </c>
      <c r="H13" s="2"/>
      <c r="I13" s="6" t="s">
        <v>72</v>
      </c>
      <c r="J13" s="2"/>
      <c r="K13" s="6" t="s">
        <v>71</v>
      </c>
      <c r="L13" s="2"/>
      <c r="M13" s="6" t="s">
        <v>73</v>
      </c>
      <c r="N13" s="2"/>
      <c r="O13" s="6" t="s">
        <v>74</v>
      </c>
      <c r="P13" s="2"/>
      <c r="Q13" s="6" t="s">
        <v>75</v>
      </c>
      <c r="R13" s="39"/>
      <c r="S13" s="90" t="s">
        <v>76</v>
      </c>
      <c r="T13" s="2"/>
      <c r="U13" s="6" t="s">
        <v>77</v>
      </c>
      <c r="V13" s="2"/>
      <c r="W13" s="6" t="s">
        <v>78</v>
      </c>
      <c r="X13" s="2"/>
      <c r="Y13" s="6" t="s">
        <v>76</v>
      </c>
    </row>
    <row r="14" spans="1:25" ht="16.5" customHeight="1" x14ac:dyDescent="0.2">
      <c r="A14" s="7"/>
    </row>
    <row r="15" spans="1:25" s="3" customFormat="1" ht="16.5" customHeight="1" x14ac:dyDescent="0.25">
      <c r="A15" s="1" t="s">
        <v>161</v>
      </c>
      <c r="C15" s="76">
        <v>412454</v>
      </c>
      <c r="D15" s="76"/>
      <c r="E15" s="76">
        <v>363466</v>
      </c>
      <c r="F15" s="76"/>
      <c r="G15" s="76">
        <v>-58278</v>
      </c>
      <c r="H15" s="76"/>
      <c r="I15" s="76">
        <v>27764</v>
      </c>
      <c r="J15" s="76"/>
      <c r="K15" s="76">
        <v>58278</v>
      </c>
      <c r="L15" s="76"/>
      <c r="M15" s="76">
        <v>251219</v>
      </c>
      <c r="N15" s="76"/>
      <c r="O15" s="76">
        <v>-72622</v>
      </c>
      <c r="P15" s="76"/>
      <c r="Q15" s="76">
        <v>24835</v>
      </c>
      <c r="R15" s="76"/>
      <c r="S15" s="91">
        <f t="shared" ref="S15:S21" si="0">SUM(O15:Q15)</f>
        <v>-47787</v>
      </c>
      <c r="T15" s="76"/>
      <c r="U15" s="76">
        <f t="shared" ref="U15:U21" si="1">SUM(C15:Q15)</f>
        <v>1007116</v>
      </c>
      <c r="V15" s="76"/>
      <c r="W15" s="76">
        <v>60319</v>
      </c>
      <c r="X15" s="76"/>
      <c r="Y15" s="76">
        <f t="shared" ref="Y15:Y21" si="2">SUM(U15:W15)</f>
        <v>1067435</v>
      </c>
    </row>
    <row r="16" spans="1:25" s="3" customFormat="1" ht="16.5" customHeight="1" x14ac:dyDescent="0.25">
      <c r="A16" s="3" t="s">
        <v>83</v>
      </c>
      <c r="C16" s="76">
        <v>0</v>
      </c>
      <c r="D16" s="76"/>
      <c r="E16" s="76">
        <v>0</v>
      </c>
      <c r="F16" s="76"/>
      <c r="G16" s="76">
        <v>0</v>
      </c>
      <c r="H16" s="76"/>
      <c r="I16" s="76">
        <v>0</v>
      </c>
      <c r="J16" s="76"/>
      <c r="K16" s="76">
        <v>1099</v>
      </c>
      <c r="L16" s="76"/>
      <c r="M16" s="76">
        <v>-1099</v>
      </c>
      <c r="N16" s="76"/>
      <c r="O16" s="76">
        <v>0</v>
      </c>
      <c r="P16" s="76"/>
      <c r="Q16" s="76">
        <v>0</v>
      </c>
      <c r="R16" s="76"/>
      <c r="S16" s="91">
        <f t="shared" si="0"/>
        <v>0</v>
      </c>
      <c r="T16" s="76"/>
      <c r="U16" s="76">
        <f t="shared" si="1"/>
        <v>0</v>
      </c>
      <c r="V16" s="76"/>
      <c r="W16" s="76">
        <v>0</v>
      </c>
      <c r="X16" s="76"/>
      <c r="Y16" s="76">
        <f t="shared" si="2"/>
        <v>0</v>
      </c>
    </row>
    <row r="17" spans="1:25" s="3" customFormat="1" ht="16.5" customHeight="1" x14ac:dyDescent="0.25">
      <c r="A17" s="3" t="s">
        <v>82</v>
      </c>
      <c r="C17" s="76">
        <v>0</v>
      </c>
      <c r="D17" s="76"/>
      <c r="E17" s="76">
        <v>0</v>
      </c>
      <c r="F17" s="76"/>
      <c r="G17" s="76">
        <v>-1099</v>
      </c>
      <c r="H17" s="76"/>
      <c r="I17" s="76">
        <v>0</v>
      </c>
      <c r="J17" s="76"/>
      <c r="K17" s="76">
        <v>0</v>
      </c>
      <c r="L17" s="76"/>
      <c r="M17" s="76">
        <v>0</v>
      </c>
      <c r="N17" s="76"/>
      <c r="O17" s="76">
        <v>0</v>
      </c>
      <c r="P17" s="76"/>
      <c r="Q17" s="76">
        <v>0</v>
      </c>
      <c r="R17" s="76"/>
      <c r="S17" s="91">
        <f t="shared" si="0"/>
        <v>0</v>
      </c>
      <c r="T17" s="76"/>
      <c r="U17" s="76">
        <f t="shared" si="1"/>
        <v>-1099</v>
      </c>
      <c r="V17" s="76"/>
      <c r="W17" s="76">
        <v>0</v>
      </c>
      <c r="X17" s="76"/>
      <c r="Y17" s="76">
        <f t="shared" si="2"/>
        <v>-1099</v>
      </c>
    </row>
    <row r="18" spans="1:25" s="3" customFormat="1" ht="16.5" customHeight="1" x14ac:dyDescent="0.25">
      <c r="A18" s="3" t="s">
        <v>79</v>
      </c>
      <c r="C18" s="76">
        <v>388</v>
      </c>
      <c r="D18" s="76"/>
      <c r="E18" s="76">
        <v>1940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0</v>
      </c>
      <c r="N18" s="76"/>
      <c r="O18" s="76">
        <v>0</v>
      </c>
      <c r="P18" s="76"/>
      <c r="Q18" s="76">
        <v>0</v>
      </c>
      <c r="R18" s="76"/>
      <c r="S18" s="91">
        <f t="shared" si="0"/>
        <v>0</v>
      </c>
      <c r="T18" s="76"/>
      <c r="U18" s="76">
        <f t="shared" si="1"/>
        <v>2328</v>
      </c>
      <c r="V18" s="76"/>
      <c r="W18" s="76">
        <v>0</v>
      </c>
      <c r="X18" s="76"/>
      <c r="Y18" s="76">
        <f t="shared" si="2"/>
        <v>2328</v>
      </c>
    </row>
    <row r="19" spans="1:25" s="3" customFormat="1" ht="16.5" customHeight="1" x14ac:dyDescent="0.25">
      <c r="A19" s="3" t="s">
        <v>84</v>
      </c>
      <c r="C19" s="76">
        <v>0</v>
      </c>
      <c r="D19" s="76"/>
      <c r="E19" s="76">
        <v>0</v>
      </c>
      <c r="F19" s="76"/>
      <c r="G19" s="76">
        <v>0</v>
      </c>
      <c r="H19" s="76"/>
      <c r="I19" s="76">
        <v>0</v>
      </c>
      <c r="J19" s="76"/>
      <c r="K19" s="76">
        <v>0</v>
      </c>
      <c r="L19" s="76"/>
      <c r="M19" s="76">
        <v>0</v>
      </c>
      <c r="N19" s="76"/>
      <c r="O19" s="76">
        <v>0</v>
      </c>
      <c r="P19" s="76"/>
      <c r="Q19" s="76">
        <v>0</v>
      </c>
      <c r="R19" s="76"/>
      <c r="S19" s="91">
        <f t="shared" si="0"/>
        <v>0</v>
      </c>
      <c r="T19" s="76"/>
      <c r="U19" s="76">
        <f t="shared" si="1"/>
        <v>0</v>
      </c>
      <c r="V19" s="76"/>
      <c r="W19" s="76">
        <v>-544</v>
      </c>
      <c r="X19" s="76"/>
      <c r="Y19" s="76">
        <f t="shared" si="2"/>
        <v>-544</v>
      </c>
    </row>
    <row r="20" spans="1:25" s="3" customFormat="1" ht="16.5" customHeight="1" x14ac:dyDescent="0.25">
      <c r="A20" s="3" t="s">
        <v>189</v>
      </c>
      <c r="C20" s="76">
        <v>0</v>
      </c>
      <c r="D20" s="76"/>
      <c r="E20" s="76">
        <v>0</v>
      </c>
      <c r="F20" s="76"/>
      <c r="G20" s="76">
        <v>0</v>
      </c>
      <c r="H20" s="76"/>
      <c r="I20" s="76">
        <v>0</v>
      </c>
      <c r="J20" s="76"/>
      <c r="K20" s="76">
        <v>0</v>
      </c>
      <c r="L20" s="76"/>
      <c r="M20" s="76">
        <v>14854</v>
      </c>
      <c r="N20" s="76"/>
      <c r="O20" s="76">
        <v>0</v>
      </c>
      <c r="P20" s="76"/>
      <c r="Q20" s="76">
        <v>0</v>
      </c>
      <c r="R20" s="76"/>
      <c r="S20" s="91">
        <f t="shared" si="0"/>
        <v>0</v>
      </c>
      <c r="T20" s="76"/>
      <c r="U20" s="76">
        <f t="shared" si="1"/>
        <v>14854</v>
      </c>
      <c r="V20" s="76"/>
      <c r="W20" s="76">
        <v>-686</v>
      </c>
      <c r="X20" s="76"/>
      <c r="Y20" s="76">
        <f t="shared" si="2"/>
        <v>14168</v>
      </c>
    </row>
    <row r="21" spans="1:25" s="3" customFormat="1" ht="16.5" customHeight="1" x14ac:dyDescent="0.25">
      <c r="A21" s="3" t="s">
        <v>198</v>
      </c>
      <c r="C21" s="76">
        <v>0</v>
      </c>
      <c r="D21" s="76"/>
      <c r="E21" s="76">
        <v>0</v>
      </c>
      <c r="F21" s="76"/>
      <c r="G21" s="76">
        <v>0</v>
      </c>
      <c r="H21" s="76"/>
      <c r="I21" s="76">
        <v>0</v>
      </c>
      <c r="J21" s="76"/>
      <c r="K21" s="76">
        <v>0</v>
      </c>
      <c r="L21" s="76"/>
      <c r="M21" s="76">
        <v>0</v>
      </c>
      <c r="N21" s="76"/>
      <c r="O21" s="76">
        <v>-18146</v>
      </c>
      <c r="P21" s="76"/>
      <c r="Q21" s="76">
        <v>0</v>
      </c>
      <c r="R21" s="76"/>
      <c r="S21" s="91">
        <f t="shared" si="0"/>
        <v>-18146</v>
      </c>
      <c r="T21" s="76"/>
      <c r="U21" s="76">
        <f t="shared" si="1"/>
        <v>-18146</v>
      </c>
      <c r="V21" s="76"/>
      <c r="W21" s="76">
        <f>-3643-W20</f>
        <v>-2957</v>
      </c>
      <c r="X21" s="76"/>
      <c r="Y21" s="76">
        <f t="shared" si="2"/>
        <v>-21103</v>
      </c>
    </row>
    <row r="22" spans="1:25" s="3" customFormat="1" ht="16.5" customHeight="1" thickBot="1" x14ac:dyDescent="0.3">
      <c r="A22" s="1" t="s">
        <v>162</v>
      </c>
      <c r="C22" s="53">
        <f>SUM(C15:C21)</f>
        <v>412842</v>
      </c>
      <c r="D22" s="76"/>
      <c r="E22" s="53">
        <f>SUM(E15:E21)</f>
        <v>365406</v>
      </c>
      <c r="F22" s="76"/>
      <c r="G22" s="53">
        <f>SUM(G15:G21)</f>
        <v>-59377</v>
      </c>
      <c r="H22" s="76"/>
      <c r="I22" s="53">
        <f>SUM(I15:I21)</f>
        <v>27764</v>
      </c>
      <c r="J22" s="76"/>
      <c r="K22" s="53">
        <f>SUM(K15:K21)</f>
        <v>59377</v>
      </c>
      <c r="L22" s="76"/>
      <c r="M22" s="53">
        <f>SUM(M15:M21)</f>
        <v>264974</v>
      </c>
      <c r="N22" s="76"/>
      <c r="O22" s="53">
        <f>SUM(O15:O21)</f>
        <v>-90768</v>
      </c>
      <c r="P22" s="76"/>
      <c r="Q22" s="53">
        <f>SUM(Q15:Q21)</f>
        <v>24835</v>
      </c>
      <c r="R22" s="76"/>
      <c r="S22" s="53">
        <f>SUM(S15:S21)</f>
        <v>-65933</v>
      </c>
      <c r="T22" s="76"/>
      <c r="U22" s="53">
        <f>SUM(U15:U21)</f>
        <v>1005053</v>
      </c>
      <c r="V22" s="76"/>
      <c r="W22" s="53">
        <f>SUM(W15:W21)</f>
        <v>56132</v>
      </c>
      <c r="X22" s="76"/>
      <c r="Y22" s="53">
        <f>SUM(Y15:Y21)</f>
        <v>1061185</v>
      </c>
    </row>
    <row r="23" spans="1:25" s="3" customFormat="1" ht="16.5" customHeight="1" thickTop="1" x14ac:dyDescent="0.25"/>
    <row r="24" spans="1:25" s="3" customFormat="1" ht="16.5" customHeight="1" x14ac:dyDescent="0.25">
      <c r="A24" s="1" t="s">
        <v>180</v>
      </c>
      <c r="C24" s="10">
        <v>419423</v>
      </c>
      <c r="D24" s="10"/>
      <c r="E24" s="10">
        <v>398310</v>
      </c>
      <c r="F24" s="10"/>
      <c r="G24" s="10">
        <v>-59377</v>
      </c>
      <c r="H24" s="10"/>
      <c r="I24" s="10">
        <v>31255</v>
      </c>
      <c r="J24" s="10"/>
      <c r="K24" s="10">
        <v>59377</v>
      </c>
      <c r="L24" s="10"/>
      <c r="M24" s="10">
        <v>281318</v>
      </c>
      <c r="N24" s="10"/>
      <c r="O24" s="10">
        <v>-137200</v>
      </c>
      <c r="P24" s="10">
        <v>0</v>
      </c>
      <c r="Q24" s="10">
        <v>24835</v>
      </c>
      <c r="R24" s="10"/>
      <c r="S24" s="91">
        <f t="shared" ref="S24:S27" si="3">SUM(O24:Q24)</f>
        <v>-112365</v>
      </c>
      <c r="T24" s="10">
        <v>0</v>
      </c>
      <c r="U24" s="76">
        <f t="shared" ref="U24:U27" si="4">SUM(C24:Q24)</f>
        <v>1017941</v>
      </c>
      <c r="V24" s="10">
        <v>0</v>
      </c>
      <c r="W24" s="10">
        <v>60786</v>
      </c>
      <c r="X24" s="10">
        <v>0</v>
      </c>
      <c r="Y24" s="76">
        <f t="shared" ref="Y24:Y27" si="5">SUM(U24:W24)</f>
        <v>1078727</v>
      </c>
    </row>
    <row r="25" spans="1:25" s="3" customFormat="1" ht="16.5" customHeight="1" x14ac:dyDescent="0.25">
      <c r="A25" s="3" t="s">
        <v>84</v>
      </c>
      <c r="C25" s="10">
        <v>0</v>
      </c>
      <c r="D25" s="10"/>
      <c r="E25" s="10">
        <v>0</v>
      </c>
      <c r="F25" s="10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91">
        <f t="shared" si="3"/>
        <v>0</v>
      </c>
      <c r="T25" s="10"/>
      <c r="U25" s="76">
        <f t="shared" si="4"/>
        <v>0</v>
      </c>
      <c r="V25" s="10"/>
      <c r="W25" s="10">
        <v>-544</v>
      </c>
      <c r="X25" s="10"/>
      <c r="Y25" s="76">
        <f t="shared" si="5"/>
        <v>-544</v>
      </c>
    </row>
    <row r="26" spans="1:25" s="3" customFormat="1" ht="16.5" customHeight="1" x14ac:dyDescent="0.25">
      <c r="A26" s="3" t="s">
        <v>189</v>
      </c>
      <c r="C26" s="10">
        <v>0</v>
      </c>
      <c r="D26" s="10"/>
      <c r="E26" s="10">
        <v>0</v>
      </c>
      <c r="F26" s="10"/>
      <c r="G26" s="10">
        <v>0</v>
      </c>
      <c r="H26" s="10"/>
      <c r="I26" s="10">
        <v>0</v>
      </c>
      <c r="J26" s="10"/>
      <c r="K26" s="10">
        <v>0</v>
      </c>
      <c r="L26" s="10"/>
      <c r="M26" s="10">
        <v>22114</v>
      </c>
      <c r="N26" s="10"/>
      <c r="O26" s="10">
        <v>0</v>
      </c>
      <c r="P26" s="10"/>
      <c r="Q26" s="10">
        <v>0</v>
      </c>
      <c r="R26" s="10"/>
      <c r="S26" s="91">
        <f t="shared" si="3"/>
        <v>0</v>
      </c>
      <c r="T26" s="10"/>
      <c r="U26" s="76">
        <f t="shared" si="4"/>
        <v>22114</v>
      </c>
      <c r="V26" s="10"/>
      <c r="W26" s="10">
        <v>883</v>
      </c>
      <c r="X26" s="10"/>
      <c r="Y26" s="76">
        <f t="shared" si="5"/>
        <v>22997</v>
      </c>
    </row>
    <row r="27" spans="1:25" s="3" customFormat="1" ht="16.5" customHeight="1" x14ac:dyDescent="0.25">
      <c r="A27" s="3" t="s">
        <v>199</v>
      </c>
      <c r="C27" s="13">
        <v>0</v>
      </c>
      <c r="D27" s="10"/>
      <c r="E27" s="13">
        <v>0</v>
      </c>
      <c r="F27" s="10"/>
      <c r="G27" s="13">
        <v>0</v>
      </c>
      <c r="H27" s="10"/>
      <c r="I27" s="13">
        <v>0</v>
      </c>
      <c r="J27" s="10"/>
      <c r="K27" s="13">
        <v>0</v>
      </c>
      <c r="L27" s="10"/>
      <c r="M27" s="13">
        <v>0</v>
      </c>
      <c r="N27" s="10"/>
      <c r="O27" s="13">
        <v>21043</v>
      </c>
      <c r="P27" s="10"/>
      <c r="Q27" s="13">
        <v>0</v>
      </c>
      <c r="R27" s="76"/>
      <c r="S27" s="91">
        <f t="shared" si="3"/>
        <v>21043</v>
      </c>
      <c r="T27" s="10"/>
      <c r="U27" s="76">
        <f t="shared" si="4"/>
        <v>21043</v>
      </c>
      <c r="V27" s="10"/>
      <c r="W27" s="13">
        <f>2765-W26</f>
        <v>1882</v>
      </c>
      <c r="X27" s="10"/>
      <c r="Y27" s="76">
        <f t="shared" si="5"/>
        <v>22925</v>
      </c>
    </row>
    <row r="28" spans="1:25" s="3" customFormat="1" ht="16.5" customHeight="1" thickBot="1" x14ac:dyDescent="0.3">
      <c r="A28" s="1" t="s">
        <v>181</v>
      </c>
      <c r="C28" s="53">
        <f>SUM(C24:C27)</f>
        <v>419423</v>
      </c>
      <c r="D28" s="10"/>
      <c r="E28" s="53">
        <f>SUM(E24:E27)</f>
        <v>398310</v>
      </c>
      <c r="F28" s="10"/>
      <c r="G28" s="53">
        <f>SUM(G24:G27)</f>
        <v>-59377</v>
      </c>
      <c r="H28" s="10"/>
      <c r="I28" s="53">
        <f>SUM(I24:I27)</f>
        <v>31255</v>
      </c>
      <c r="J28" s="10"/>
      <c r="K28" s="53">
        <f>SUM(K24:K27)</f>
        <v>59377</v>
      </c>
      <c r="L28" s="10"/>
      <c r="M28" s="53">
        <f>SUM(M24:M27)</f>
        <v>303432</v>
      </c>
      <c r="N28" s="10"/>
      <c r="O28" s="53">
        <f>SUM(O24:O27)</f>
        <v>-116157</v>
      </c>
      <c r="P28" s="10"/>
      <c r="Q28" s="53">
        <f>SUM(Q24:Q27)</f>
        <v>24835</v>
      </c>
      <c r="R28" s="76"/>
      <c r="S28" s="53">
        <f>SUM(S24:S27)</f>
        <v>-91322</v>
      </c>
      <c r="T28" s="10"/>
      <c r="U28" s="53">
        <f>SUM(U24:U27)</f>
        <v>1061098</v>
      </c>
      <c r="V28" s="10"/>
      <c r="W28" s="53">
        <f>SUM(W24:W27)</f>
        <v>63007</v>
      </c>
      <c r="X28" s="10">
        <v>0</v>
      </c>
      <c r="Y28" s="53">
        <f>SUM(Y24:Y27)</f>
        <v>1124105</v>
      </c>
    </row>
    <row r="29" spans="1:25" ht="16.5" customHeight="1" thickTop="1" x14ac:dyDescent="0.2"/>
    <row r="47" spans="1:25" s="3" customFormat="1" ht="16.5" customHeight="1" x14ac:dyDescent="0.25">
      <c r="A47" s="3" t="s">
        <v>11</v>
      </c>
    </row>
    <row r="48" spans="1:25" ht="16.5" customHeight="1" x14ac:dyDescent="0.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42" t="s">
        <v>132</v>
      </c>
    </row>
    <row r="73" spans="1:1" ht="16.5" customHeight="1" x14ac:dyDescent="0.2">
      <c r="A73" s="31" t="s">
        <v>89</v>
      </c>
    </row>
    <row r="74" spans="1:1" ht="16.5" customHeight="1" x14ac:dyDescent="0.2">
      <c r="A74" s="31" t="s">
        <v>83</v>
      </c>
    </row>
    <row r="75" spans="1:1" ht="16.5" customHeight="1" x14ac:dyDescent="0.2">
      <c r="A75" s="31" t="s">
        <v>82</v>
      </c>
    </row>
    <row r="76" spans="1:1" ht="16.5" customHeight="1" x14ac:dyDescent="0.2">
      <c r="A76" s="31" t="s">
        <v>79</v>
      </c>
    </row>
  </sheetData>
  <mergeCells count="4">
    <mergeCell ref="I8:M8"/>
    <mergeCell ref="O8:T8"/>
    <mergeCell ref="C5:Y5"/>
    <mergeCell ref="C6:Y6"/>
  </mergeCells>
  <printOptions horizontalCentered="1"/>
  <pageMargins left="0.3" right="0.3" top="0.75" bottom="0.5" header="0.51180000000000003" footer="0.5118000000000000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A27" zoomScale="90" zoomScaleNormal="90" zoomScaleSheetLayoutView="115" workbookViewId="0">
      <selection activeCell="N1" sqref="N1"/>
    </sheetView>
  </sheetViews>
  <sheetFormatPr defaultColWidth="8.85546875" defaultRowHeight="16.149999999999999" customHeight="1" x14ac:dyDescent="0.2"/>
  <cols>
    <col min="1" max="1" width="55.7109375" style="31" customWidth="1"/>
    <col min="2" max="2" width="13.28515625" style="31" customWidth="1"/>
    <col min="3" max="3" width="1.140625" style="31" customWidth="1"/>
    <col min="4" max="4" width="13.28515625" style="31" customWidth="1"/>
    <col min="5" max="5" width="1.28515625" style="31" customWidth="1"/>
    <col min="6" max="6" width="15.42578125" style="31" bestFit="1" customWidth="1"/>
    <col min="7" max="7" width="1.140625" style="31" customWidth="1"/>
    <col min="8" max="8" width="16" style="31" bestFit="1" customWidth="1"/>
    <col min="9" max="9" width="0.85546875" style="31" customWidth="1"/>
    <col min="10" max="10" width="16" style="31" bestFit="1" customWidth="1"/>
    <col min="11" max="11" width="1.140625" style="31" customWidth="1"/>
    <col min="12" max="12" width="15.28515625" style="31" bestFit="1" customWidth="1"/>
    <col min="13" max="13" width="1.140625" style="31" customWidth="1"/>
    <col min="14" max="14" width="13.28515625" style="31" customWidth="1"/>
    <col min="15" max="16384" width="8.85546875" style="31"/>
  </cols>
  <sheetData>
    <row r="1" spans="1:14" s="3" customFormat="1" ht="16.149999999999999" customHeight="1" x14ac:dyDescent="0.25">
      <c r="A1" s="37" t="str">
        <f>'Page 5'!A1</f>
        <v>Tapaco Public Company Limited and its subsidiaries</v>
      </c>
      <c r="N1" s="5"/>
    </row>
    <row r="2" spans="1:14" s="3" customFormat="1" ht="16.149999999999999" customHeight="1" x14ac:dyDescent="0.25">
      <c r="A2" s="37" t="s">
        <v>134</v>
      </c>
      <c r="N2" s="5" t="s">
        <v>205</v>
      </c>
    </row>
    <row r="3" spans="1:14" s="3" customFormat="1" ht="16.149999999999999" customHeight="1" x14ac:dyDescent="0.25">
      <c r="A3" s="47" t="s">
        <v>136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89" t="s">
        <v>206</v>
      </c>
    </row>
    <row r="5" spans="1:14" ht="16.149999999999999" customHeight="1" x14ac:dyDescent="0.2">
      <c r="B5" s="106" t="s">
        <v>0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ht="16.149999999999999" customHeight="1" x14ac:dyDescent="0.2">
      <c r="B6" s="106" t="s">
        <v>160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ht="16.149999999999999" customHeight="1" x14ac:dyDescent="0.2">
      <c r="N7" s="32"/>
    </row>
    <row r="8" spans="1:14" s="3" customFormat="1" ht="16.149999999999999" customHeight="1" x14ac:dyDescent="0.25">
      <c r="B8" s="2"/>
      <c r="C8" s="2"/>
      <c r="D8" s="2"/>
      <c r="E8" s="2"/>
      <c r="F8" s="2"/>
      <c r="G8" s="2"/>
      <c r="H8" s="104" t="s">
        <v>49</v>
      </c>
      <c r="I8" s="104"/>
      <c r="J8" s="104"/>
      <c r="K8" s="104"/>
      <c r="L8" s="104"/>
      <c r="M8" s="2"/>
      <c r="N8" s="2"/>
    </row>
    <row r="9" spans="1:14" s="3" customFormat="1" ht="16.149999999999999" customHeight="1" x14ac:dyDescent="0.25">
      <c r="B9" s="2" t="s">
        <v>56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3" customFormat="1" ht="16.149999999999999" customHeight="1" x14ac:dyDescent="0.25">
      <c r="B10" s="2" t="s">
        <v>62</v>
      </c>
      <c r="C10" s="2"/>
      <c r="D10" s="2" t="s">
        <v>57</v>
      </c>
      <c r="E10" s="2"/>
      <c r="G10" s="2"/>
      <c r="H10" s="2" t="s">
        <v>86</v>
      </c>
      <c r="I10" s="2"/>
      <c r="J10" s="2" t="s">
        <v>86</v>
      </c>
      <c r="K10" s="2"/>
      <c r="L10" s="2"/>
      <c r="M10" s="2"/>
      <c r="N10" s="2"/>
    </row>
    <row r="11" spans="1:14" s="3" customFormat="1" ht="16.149999999999999" customHeight="1" x14ac:dyDescent="0.25">
      <c r="B11" s="6" t="s">
        <v>69</v>
      </c>
      <c r="C11" s="2"/>
      <c r="D11" s="6" t="s">
        <v>87</v>
      </c>
      <c r="E11" s="2"/>
      <c r="F11" s="6" t="s">
        <v>88</v>
      </c>
      <c r="G11" s="2"/>
      <c r="H11" s="6" t="s">
        <v>89</v>
      </c>
      <c r="I11" s="2"/>
      <c r="J11" s="6" t="s">
        <v>90</v>
      </c>
      <c r="K11" s="2"/>
      <c r="L11" s="6" t="s">
        <v>73</v>
      </c>
      <c r="M11" s="2"/>
      <c r="N11" s="6" t="s">
        <v>91</v>
      </c>
    </row>
    <row r="12" spans="1:14" s="33" customFormat="1" ht="16.149999999999999" customHeight="1" x14ac:dyDescent="0.2">
      <c r="A12" s="7"/>
    </row>
    <row r="13" spans="1:14" s="3" customFormat="1" ht="16.149999999999999" customHeight="1" x14ac:dyDescent="0.25">
      <c r="A13" s="1" t="s">
        <v>161</v>
      </c>
      <c r="B13" s="21">
        <v>412454</v>
      </c>
      <c r="C13" s="21"/>
      <c r="D13" s="21">
        <v>363466</v>
      </c>
      <c r="E13" s="21"/>
      <c r="F13" s="21">
        <v>-58278</v>
      </c>
      <c r="G13" s="21"/>
      <c r="H13" s="21">
        <v>27764</v>
      </c>
      <c r="I13" s="21"/>
      <c r="J13" s="21">
        <v>58278</v>
      </c>
      <c r="K13" s="21"/>
      <c r="L13" s="21">
        <v>45752</v>
      </c>
      <c r="M13" s="21"/>
      <c r="N13" s="21">
        <f>SUM(B13:L13)</f>
        <v>849436</v>
      </c>
    </row>
    <row r="14" spans="1:14" s="3" customFormat="1" ht="16.149999999999999" customHeight="1" x14ac:dyDescent="0.25">
      <c r="A14" s="3" t="s">
        <v>83</v>
      </c>
      <c r="B14" s="75">
        <v>0</v>
      </c>
      <c r="C14" s="21"/>
      <c r="D14" s="75">
        <v>0</v>
      </c>
      <c r="E14" s="21"/>
      <c r="F14" s="75">
        <v>0</v>
      </c>
      <c r="G14" s="21"/>
      <c r="H14" s="75">
        <v>0</v>
      </c>
      <c r="I14" s="21"/>
      <c r="J14" s="75">
        <v>1099</v>
      </c>
      <c r="K14" s="21"/>
      <c r="L14" s="75">
        <v>-1099</v>
      </c>
      <c r="M14" s="21"/>
      <c r="N14" s="21">
        <f>SUM(B14:L14)</f>
        <v>0</v>
      </c>
    </row>
    <row r="15" spans="1:14" s="3" customFormat="1" ht="16.149999999999999" customHeight="1" x14ac:dyDescent="0.25">
      <c r="A15" s="3" t="s">
        <v>82</v>
      </c>
      <c r="B15" s="75">
        <v>0</v>
      </c>
      <c r="C15" s="75"/>
      <c r="D15" s="75">
        <v>0</v>
      </c>
      <c r="E15" s="75"/>
      <c r="F15" s="75">
        <v>-1099</v>
      </c>
      <c r="G15" s="75"/>
      <c r="H15" s="75">
        <v>0</v>
      </c>
      <c r="I15" s="75"/>
      <c r="J15" s="75">
        <v>0</v>
      </c>
      <c r="K15" s="75"/>
      <c r="L15" s="75">
        <v>0</v>
      </c>
      <c r="M15" s="75"/>
      <c r="N15" s="21">
        <f>SUM(B15:L15)</f>
        <v>-1099</v>
      </c>
    </row>
    <row r="16" spans="1:14" s="3" customFormat="1" ht="16.149999999999999" customHeight="1" x14ac:dyDescent="0.25">
      <c r="A16" s="3" t="s">
        <v>79</v>
      </c>
      <c r="B16" s="21">
        <v>388</v>
      </c>
      <c r="C16" s="21"/>
      <c r="D16" s="21">
        <v>1940</v>
      </c>
      <c r="E16" s="21"/>
      <c r="F16" s="21">
        <v>0</v>
      </c>
      <c r="G16" s="21"/>
      <c r="H16" s="21">
        <v>0</v>
      </c>
      <c r="I16" s="21"/>
      <c r="J16" s="21">
        <v>0</v>
      </c>
      <c r="K16" s="21"/>
      <c r="L16" s="21">
        <v>0</v>
      </c>
      <c r="M16" s="21"/>
      <c r="N16" s="21">
        <f>SUM(B16:L16)</f>
        <v>2328</v>
      </c>
    </row>
    <row r="17" spans="1:14" s="3" customFormat="1" ht="16.149999999999999" customHeight="1" x14ac:dyDescent="0.25">
      <c r="A17" s="3" t="s">
        <v>92</v>
      </c>
      <c r="B17" s="21">
        <v>0</v>
      </c>
      <c r="C17" s="21"/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  <c r="K17" s="21"/>
      <c r="L17" s="21">
        <v>39171</v>
      </c>
      <c r="M17" s="21"/>
      <c r="N17" s="21">
        <f>SUM(B17:L17)</f>
        <v>39171</v>
      </c>
    </row>
    <row r="18" spans="1:14" s="3" customFormat="1" ht="16.149999999999999" customHeight="1" thickBot="1" x14ac:dyDescent="0.3">
      <c r="A18" s="1" t="s">
        <v>162</v>
      </c>
      <c r="B18" s="73">
        <f>SUM(B13:B17)</f>
        <v>412842</v>
      </c>
      <c r="C18" s="11"/>
      <c r="D18" s="73">
        <f>SUM(D13:D17)</f>
        <v>365406</v>
      </c>
      <c r="E18" s="21"/>
      <c r="F18" s="73">
        <f>SUM(F13:F17)</f>
        <v>-59377</v>
      </c>
      <c r="G18" s="21"/>
      <c r="H18" s="73">
        <f>SUM(H13:H17)</f>
        <v>27764</v>
      </c>
      <c r="I18" s="21"/>
      <c r="J18" s="73">
        <f>SUM(J13:J17)</f>
        <v>59377</v>
      </c>
      <c r="K18" s="21"/>
      <c r="L18" s="73">
        <f>SUM(L13:L17)</f>
        <v>83824</v>
      </c>
      <c r="M18" s="21"/>
      <c r="N18" s="73">
        <f>SUM(N13:N17)</f>
        <v>889836</v>
      </c>
    </row>
    <row r="19" spans="1:14" s="3" customFormat="1" ht="16.149999999999999" customHeight="1" thickTop="1" x14ac:dyDescent="0.25">
      <c r="B19" s="21"/>
      <c r="C19" s="11"/>
      <c r="D19" s="21"/>
      <c r="E19" s="17"/>
      <c r="F19" s="21"/>
      <c r="G19" s="11"/>
      <c r="H19" s="21"/>
      <c r="I19" s="17"/>
      <c r="J19" s="21"/>
      <c r="K19" s="11"/>
      <c r="L19" s="21"/>
      <c r="M19" s="11"/>
      <c r="N19" s="21"/>
    </row>
    <row r="20" spans="1:14" s="3" customFormat="1" ht="16.149999999999999" customHeight="1" x14ac:dyDescent="0.25">
      <c r="A20" s="1" t="s">
        <v>180</v>
      </c>
      <c r="B20" s="21">
        <v>419423</v>
      </c>
      <c r="C20" s="10"/>
      <c r="D20" s="21">
        <v>398310</v>
      </c>
      <c r="E20" s="10"/>
      <c r="F20" s="21">
        <v>-59377</v>
      </c>
      <c r="G20" s="10"/>
      <c r="H20" s="21">
        <v>31255</v>
      </c>
      <c r="I20" s="10"/>
      <c r="J20" s="21">
        <v>59377</v>
      </c>
      <c r="K20" s="10"/>
      <c r="L20" s="21">
        <v>66436</v>
      </c>
      <c r="M20" s="10"/>
      <c r="N20" s="21">
        <f>SUM(B20:L20)</f>
        <v>915424</v>
      </c>
    </row>
    <row r="21" spans="1:14" s="3" customFormat="1" ht="16.149999999999999" hidden="1" customHeight="1" x14ac:dyDescent="0.25">
      <c r="A21" s="3" t="s">
        <v>82</v>
      </c>
      <c r="B21" s="17"/>
      <c r="C21" s="10"/>
      <c r="D21" s="17"/>
      <c r="E21" s="10"/>
      <c r="F21" s="21"/>
      <c r="G21" s="10"/>
      <c r="H21" s="17"/>
      <c r="I21" s="17"/>
      <c r="J21" s="17"/>
      <c r="K21" s="10"/>
      <c r="L21" s="17"/>
      <c r="M21" s="10"/>
      <c r="N21" s="21"/>
    </row>
    <row r="22" spans="1:14" s="3" customFormat="1" ht="16.149999999999999" hidden="1" customHeight="1" x14ac:dyDescent="0.25">
      <c r="A22" s="3" t="s">
        <v>79</v>
      </c>
      <c r="B22" s="21"/>
      <c r="C22" s="10"/>
      <c r="D22" s="21"/>
      <c r="E22" s="10"/>
      <c r="F22" s="21"/>
      <c r="G22" s="10"/>
      <c r="H22" s="21"/>
      <c r="I22" s="17"/>
      <c r="J22" s="21"/>
      <c r="K22" s="10"/>
      <c r="L22" s="21"/>
      <c r="M22" s="10"/>
      <c r="N22" s="21"/>
    </row>
    <row r="23" spans="1:14" s="3" customFormat="1" ht="16.149999999999999" hidden="1" customHeight="1" x14ac:dyDescent="0.25">
      <c r="A23" s="3" t="s">
        <v>83</v>
      </c>
      <c r="B23" s="21"/>
      <c r="C23" s="10"/>
      <c r="D23" s="21"/>
      <c r="E23" s="10"/>
      <c r="F23" s="21"/>
      <c r="G23" s="10"/>
      <c r="H23" s="21"/>
      <c r="I23" s="17"/>
      <c r="J23" s="21"/>
      <c r="K23" s="10"/>
      <c r="L23" s="21"/>
      <c r="M23" s="10"/>
      <c r="N23" s="21"/>
    </row>
    <row r="24" spans="1:14" s="3" customFormat="1" ht="16.149999999999999" hidden="1" customHeight="1" x14ac:dyDescent="0.25">
      <c r="A24" s="3" t="s">
        <v>80</v>
      </c>
      <c r="B24" s="21"/>
      <c r="C24" s="10"/>
      <c r="D24" s="21"/>
      <c r="E24" s="10"/>
      <c r="F24" s="21"/>
      <c r="G24" s="10"/>
      <c r="H24" s="21"/>
      <c r="I24" s="17"/>
      <c r="J24" s="21"/>
      <c r="K24" s="10"/>
      <c r="L24" s="21"/>
      <c r="M24" s="10"/>
      <c r="N24" s="21"/>
    </row>
    <row r="25" spans="1:14" s="3" customFormat="1" ht="16.149999999999999" hidden="1" customHeight="1" x14ac:dyDescent="0.25">
      <c r="A25" s="3" t="s">
        <v>36</v>
      </c>
      <c r="B25" s="21"/>
      <c r="C25" s="10"/>
      <c r="D25" s="21"/>
      <c r="E25" s="10"/>
      <c r="F25" s="21"/>
      <c r="G25" s="10"/>
      <c r="H25" s="21"/>
      <c r="I25" s="17"/>
      <c r="J25" s="21"/>
      <c r="K25" s="10"/>
      <c r="L25" s="21"/>
      <c r="M25" s="10"/>
      <c r="N25" s="21"/>
    </row>
    <row r="26" spans="1:14" s="3" customFormat="1" ht="16.149999999999999" hidden="1" customHeight="1" x14ac:dyDescent="0.25">
      <c r="A26" s="3" t="s">
        <v>81</v>
      </c>
      <c r="B26" s="21"/>
      <c r="C26" s="10"/>
      <c r="D26" s="21"/>
      <c r="E26" s="10"/>
      <c r="F26" s="21"/>
      <c r="G26" s="10"/>
      <c r="H26" s="21"/>
      <c r="I26" s="17"/>
      <c r="J26" s="21"/>
      <c r="K26" s="10"/>
      <c r="L26" s="21"/>
      <c r="M26" s="10"/>
      <c r="N26" s="21"/>
    </row>
    <row r="27" spans="1:14" s="3" customFormat="1" ht="16.149999999999999" customHeight="1" x14ac:dyDescent="0.25">
      <c r="A27" s="3" t="s">
        <v>92</v>
      </c>
      <c r="B27" s="75">
        <v>0</v>
      </c>
      <c r="C27" s="76"/>
      <c r="D27" s="75">
        <v>0</v>
      </c>
      <c r="E27" s="76"/>
      <c r="F27" s="75">
        <v>0</v>
      </c>
      <c r="G27" s="76"/>
      <c r="H27" s="75">
        <v>0</v>
      </c>
      <c r="I27" s="70"/>
      <c r="J27" s="75">
        <v>0</v>
      </c>
      <c r="K27" s="76"/>
      <c r="L27" s="75">
        <v>48655</v>
      </c>
      <c r="M27" s="76"/>
      <c r="N27" s="21">
        <f>SUM(B27:L27)</f>
        <v>48655</v>
      </c>
    </row>
    <row r="28" spans="1:14" s="3" customFormat="1" ht="16.149999999999999" hidden="1" customHeight="1" x14ac:dyDescent="0.25">
      <c r="B28" s="17"/>
      <c r="C28" s="10"/>
      <c r="D28" s="17"/>
      <c r="E28" s="10"/>
      <c r="F28" s="17"/>
      <c r="G28" s="10"/>
      <c r="H28" s="17"/>
      <c r="I28" s="17"/>
      <c r="J28" s="17"/>
      <c r="K28" s="10"/>
      <c r="L28" s="17"/>
      <c r="M28" s="10"/>
      <c r="N28" s="17"/>
    </row>
    <row r="29" spans="1:14" s="3" customFormat="1" ht="16.149999999999999" customHeight="1" thickBot="1" x14ac:dyDescent="0.3">
      <c r="A29" s="1" t="s">
        <v>181</v>
      </c>
      <c r="B29" s="73">
        <f>SUM(B20:B27)</f>
        <v>419423</v>
      </c>
      <c r="C29" s="10"/>
      <c r="D29" s="73">
        <f>SUM(D20:D27)</f>
        <v>398310</v>
      </c>
      <c r="E29" s="10"/>
      <c r="F29" s="73">
        <f>SUM(F20:F27)</f>
        <v>-59377</v>
      </c>
      <c r="G29" s="10"/>
      <c r="H29" s="73">
        <f>SUM(H20:H27)</f>
        <v>31255</v>
      </c>
      <c r="I29" s="10"/>
      <c r="J29" s="73">
        <f>SUM(J20:J27)</f>
        <v>59377</v>
      </c>
      <c r="K29" s="10"/>
      <c r="L29" s="73">
        <f>SUM(L20:L27)</f>
        <v>115091</v>
      </c>
      <c r="M29" s="10"/>
      <c r="N29" s="73">
        <f>SUM(N20:N27)</f>
        <v>964079</v>
      </c>
    </row>
    <row r="30" spans="1:14" ht="16.149999999999999" customHeight="1" thickTop="1" x14ac:dyDescent="0.2">
      <c r="B30" s="35"/>
    </row>
    <row r="31" spans="1:14" ht="16.149999999999999" customHeight="1" x14ac:dyDescent="0.2">
      <c r="B31" s="11"/>
    </row>
    <row r="32" spans="1:14" ht="16.149999999999999" customHeight="1" x14ac:dyDescent="0.2">
      <c r="B32" s="11"/>
    </row>
    <row r="33" spans="1:14" ht="16.149999999999999" customHeight="1" x14ac:dyDescent="0.2">
      <c r="B33" s="11"/>
    </row>
    <row r="34" spans="1:14" ht="16.149999999999999" customHeight="1" x14ac:dyDescent="0.2">
      <c r="B34" s="11"/>
    </row>
    <row r="35" spans="1:14" ht="16.149999999999999" customHeight="1" x14ac:dyDescent="0.2">
      <c r="B35" s="11"/>
    </row>
    <row r="36" spans="1:14" ht="16.149999999999999" customHeight="1" x14ac:dyDescent="0.2">
      <c r="B36" s="11"/>
    </row>
    <row r="37" spans="1:14" ht="16.149999999999999" customHeight="1" x14ac:dyDescent="0.2">
      <c r="B37" s="11"/>
    </row>
    <row r="38" spans="1:14" ht="16.149999999999999" customHeight="1" x14ac:dyDescent="0.2">
      <c r="B38" s="11"/>
    </row>
    <row r="39" spans="1:14" ht="16.149999999999999" customHeight="1" x14ac:dyDescent="0.2">
      <c r="B39" s="11"/>
    </row>
    <row r="40" spans="1:14" ht="16.149999999999999" customHeight="1" x14ac:dyDescent="0.2">
      <c r="B40" s="11"/>
    </row>
    <row r="41" spans="1:14" ht="16.149999999999999" customHeight="1" x14ac:dyDescent="0.2">
      <c r="B41" s="11"/>
    </row>
    <row r="43" spans="1:14" s="3" customFormat="1" ht="16.149999999999999" customHeight="1" x14ac:dyDescent="0.25">
      <c r="A43" s="3" t="s">
        <v>11</v>
      </c>
    </row>
    <row r="44" spans="1:14" ht="16.149999999999999" customHeight="1" x14ac:dyDescent="0.2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42" t="s">
        <v>194</v>
      </c>
    </row>
  </sheetData>
  <mergeCells count="3">
    <mergeCell ref="H8:L8"/>
    <mergeCell ref="B5:N5"/>
    <mergeCell ref="B6:N6"/>
  </mergeCells>
  <printOptions horizontalCentered="1"/>
  <pageMargins left="0.3" right="0.3" top="0.75" bottom="0.5" header="0.51180000000000003" footer="0.5118000000000000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94" zoomScaleNormal="100" zoomScaleSheetLayoutView="130" workbookViewId="0">
      <selection activeCell="K109" sqref="K109"/>
    </sheetView>
  </sheetViews>
  <sheetFormatPr defaultColWidth="8.85546875" defaultRowHeight="17.25" customHeight="1" x14ac:dyDescent="0.25"/>
  <cols>
    <col min="1" max="1" width="2.7109375" style="3" customWidth="1"/>
    <col min="2" max="2" width="60.140625" style="3" customWidth="1"/>
    <col min="3" max="3" width="12.7109375" style="3" customWidth="1"/>
    <col min="4" max="4" width="0.85546875" style="3" customWidth="1"/>
    <col min="5" max="5" width="12.7109375" style="3" customWidth="1"/>
    <col min="6" max="6" width="0.85546875" style="3" customWidth="1"/>
    <col min="7" max="7" width="12.7109375" style="3" customWidth="1"/>
    <col min="8" max="8" width="0.85546875" style="3" customWidth="1"/>
    <col min="9" max="9" width="12.7109375" style="3" customWidth="1"/>
    <col min="10" max="16384" width="8.85546875" style="3"/>
  </cols>
  <sheetData>
    <row r="1" spans="1:9" s="1" customFormat="1" ht="17.25" customHeight="1" x14ac:dyDescent="0.25">
      <c r="A1" s="37" t="str">
        <f>'Page 6'!A1</f>
        <v>Tapaco Public Company Limited and its subsidiaries</v>
      </c>
      <c r="B1" s="37"/>
      <c r="I1" s="5"/>
    </row>
    <row r="2" spans="1:9" s="1" customFormat="1" ht="17.25" customHeight="1" x14ac:dyDescent="0.25">
      <c r="A2" s="46" t="s">
        <v>204</v>
      </c>
      <c r="B2" s="46"/>
      <c r="I2" s="5" t="s">
        <v>205</v>
      </c>
    </row>
    <row r="3" spans="1:9" ht="17.25" customHeight="1" x14ac:dyDescent="0.25">
      <c r="A3" s="47" t="s">
        <v>136</v>
      </c>
      <c r="B3" s="47"/>
      <c r="C3" s="45"/>
      <c r="D3" s="45"/>
      <c r="E3" s="45"/>
      <c r="F3" s="45"/>
      <c r="G3" s="45"/>
      <c r="H3" s="45"/>
      <c r="I3" s="89" t="s">
        <v>206</v>
      </c>
    </row>
    <row r="5" spans="1:9" ht="17.25" customHeight="1" x14ac:dyDescent="0.25">
      <c r="C5" s="104" t="s">
        <v>0</v>
      </c>
      <c r="D5" s="104"/>
      <c r="E5" s="104"/>
      <c r="F5" s="104"/>
      <c r="G5" s="104"/>
      <c r="H5" s="104"/>
      <c r="I5" s="104"/>
    </row>
    <row r="6" spans="1:9" s="1" customFormat="1" ht="17.25" customHeight="1" x14ac:dyDescent="0.25">
      <c r="C6" s="103" t="s">
        <v>129</v>
      </c>
      <c r="D6" s="103"/>
      <c r="E6" s="103"/>
      <c r="F6" s="38"/>
      <c r="G6" s="103" t="s">
        <v>130</v>
      </c>
      <c r="H6" s="103"/>
      <c r="I6" s="103"/>
    </row>
    <row r="7" spans="1:9" ht="17.25" customHeight="1" x14ac:dyDescent="0.25">
      <c r="C7" s="6">
        <v>2020</v>
      </c>
      <c r="E7" s="6">
        <v>2019</v>
      </c>
      <c r="G7" s="6">
        <v>2020</v>
      </c>
      <c r="I7" s="6">
        <v>2019</v>
      </c>
    </row>
    <row r="8" spans="1:9" ht="17.25" customHeight="1" x14ac:dyDescent="0.25">
      <c r="C8" s="39"/>
      <c r="E8" s="39"/>
      <c r="G8" s="39"/>
      <c r="I8" s="39"/>
    </row>
    <row r="9" spans="1:9" ht="17.25" customHeight="1" x14ac:dyDescent="0.25">
      <c r="A9" s="1" t="s">
        <v>93</v>
      </c>
      <c r="B9" s="1"/>
    </row>
    <row r="10" spans="1:9" ht="17.25" customHeight="1" x14ac:dyDescent="0.25">
      <c r="A10" s="3" t="s">
        <v>94</v>
      </c>
      <c r="C10" s="10">
        <v>23459</v>
      </c>
      <c r="D10" s="10"/>
      <c r="E10" s="10">
        <v>18470</v>
      </c>
      <c r="F10" s="10"/>
      <c r="G10" s="10">
        <v>50772</v>
      </c>
      <c r="H10" s="10"/>
      <c r="I10" s="10">
        <v>39692</v>
      </c>
    </row>
    <row r="11" spans="1:9" ht="17.25" customHeight="1" x14ac:dyDescent="0.25">
      <c r="A11" s="19" t="s">
        <v>95</v>
      </c>
      <c r="B11" s="19"/>
      <c r="C11" s="10"/>
      <c r="D11" s="10"/>
      <c r="E11" s="10"/>
      <c r="F11" s="10"/>
      <c r="G11" s="10"/>
      <c r="H11" s="10"/>
      <c r="I11" s="10"/>
    </row>
    <row r="12" spans="1:9" ht="17.25" customHeight="1" x14ac:dyDescent="0.25">
      <c r="A12" s="19" t="s">
        <v>96</v>
      </c>
      <c r="B12" s="19"/>
      <c r="C12" s="10"/>
      <c r="D12" s="10"/>
      <c r="E12" s="10"/>
      <c r="F12" s="10"/>
      <c r="G12" s="10"/>
      <c r="H12" s="10"/>
      <c r="I12" s="10"/>
    </row>
    <row r="13" spans="1:9" ht="17.25" customHeight="1" x14ac:dyDescent="0.25">
      <c r="A13" s="27" t="s">
        <v>97</v>
      </c>
      <c r="B13" s="27"/>
      <c r="C13" s="10">
        <v>20064</v>
      </c>
      <c r="D13" s="10"/>
      <c r="E13" s="10">
        <v>19784</v>
      </c>
      <c r="F13" s="10"/>
      <c r="G13" s="10">
        <v>14894</v>
      </c>
      <c r="H13" s="10"/>
      <c r="I13" s="10">
        <v>15346</v>
      </c>
    </row>
    <row r="14" spans="1:9" ht="17.25" customHeight="1" x14ac:dyDescent="0.25">
      <c r="A14" s="27" t="s">
        <v>98</v>
      </c>
      <c r="B14" s="27"/>
      <c r="C14" s="10">
        <v>932</v>
      </c>
      <c r="D14" s="10"/>
      <c r="E14" s="10">
        <v>927</v>
      </c>
      <c r="F14" s="10"/>
      <c r="G14" s="10">
        <v>781</v>
      </c>
      <c r="H14" s="10"/>
      <c r="I14" s="10">
        <v>781</v>
      </c>
    </row>
    <row r="15" spans="1:9" ht="17.25" customHeight="1" x14ac:dyDescent="0.25">
      <c r="A15" s="27" t="s">
        <v>34</v>
      </c>
      <c r="B15" s="27"/>
      <c r="C15" s="10">
        <v>-6148</v>
      </c>
      <c r="D15" s="10"/>
      <c r="E15" s="10">
        <v>-4572</v>
      </c>
      <c r="F15" s="10"/>
      <c r="G15" s="10">
        <v>0</v>
      </c>
      <c r="H15" s="10"/>
      <c r="I15" s="10">
        <v>0</v>
      </c>
    </row>
    <row r="16" spans="1:9" ht="17.25" customHeight="1" x14ac:dyDescent="0.25">
      <c r="A16" s="27" t="s">
        <v>217</v>
      </c>
      <c r="B16" s="27"/>
      <c r="C16" s="10">
        <v>-1249</v>
      </c>
      <c r="D16" s="10"/>
      <c r="E16" s="10">
        <v>19</v>
      </c>
      <c r="F16" s="10"/>
      <c r="G16" s="10">
        <v>-1146</v>
      </c>
      <c r="H16" s="10"/>
      <c r="I16" s="10">
        <v>38</v>
      </c>
    </row>
    <row r="17" spans="1:9" ht="17.25" customHeight="1" x14ac:dyDescent="0.25">
      <c r="A17" s="27" t="s">
        <v>28</v>
      </c>
      <c r="B17" s="27"/>
      <c r="C17" s="76">
        <v>-6210</v>
      </c>
      <c r="D17" s="76"/>
      <c r="E17" s="76">
        <v>0</v>
      </c>
      <c r="F17" s="76"/>
      <c r="G17" s="76">
        <v>-35456</v>
      </c>
      <c r="H17" s="76"/>
      <c r="I17" s="76">
        <v>-35456</v>
      </c>
    </row>
    <row r="18" spans="1:9" ht="17.25" customHeight="1" x14ac:dyDescent="0.25">
      <c r="A18" s="27" t="s">
        <v>99</v>
      </c>
      <c r="B18" s="27"/>
      <c r="C18" s="10">
        <v>-203</v>
      </c>
      <c r="D18" s="10"/>
      <c r="E18" s="10">
        <v>-1502</v>
      </c>
      <c r="F18" s="10"/>
      <c r="G18" s="10">
        <v>-4349</v>
      </c>
      <c r="H18" s="10"/>
      <c r="I18" s="10">
        <v>-2616</v>
      </c>
    </row>
    <row r="19" spans="1:9" ht="17.25" customHeight="1" x14ac:dyDescent="0.25">
      <c r="A19" s="27" t="s">
        <v>100</v>
      </c>
      <c r="B19" s="27"/>
      <c r="C19" s="13">
        <v>9524</v>
      </c>
      <c r="D19" s="10"/>
      <c r="E19" s="13">
        <v>6214</v>
      </c>
      <c r="F19" s="10"/>
      <c r="G19" s="13">
        <v>6647</v>
      </c>
      <c r="H19" s="10"/>
      <c r="I19" s="13">
        <v>5541</v>
      </c>
    </row>
    <row r="20" spans="1:9" ht="17.25" customHeight="1" x14ac:dyDescent="0.25">
      <c r="A20" s="28" t="s">
        <v>101</v>
      </c>
      <c r="B20" s="28"/>
      <c r="C20" s="10"/>
      <c r="D20" s="10"/>
      <c r="E20" s="10"/>
      <c r="F20" s="10"/>
      <c r="G20" s="10"/>
      <c r="H20" s="10"/>
      <c r="I20" s="10"/>
    </row>
    <row r="21" spans="1:9" ht="17.25" customHeight="1" x14ac:dyDescent="0.25">
      <c r="A21" s="29" t="s">
        <v>102</v>
      </c>
      <c r="B21" s="29"/>
      <c r="C21" s="21">
        <f>SUM(C10:C19)</f>
        <v>40169</v>
      </c>
      <c r="D21" s="10"/>
      <c r="E21" s="21">
        <f>SUM(E10:E19)</f>
        <v>39340</v>
      </c>
      <c r="F21" s="10"/>
      <c r="G21" s="21">
        <f>SUM(G10:G19)</f>
        <v>32143</v>
      </c>
      <c r="H21" s="10"/>
      <c r="I21" s="21">
        <f>SUM(I10:I19)</f>
        <v>23326</v>
      </c>
    </row>
    <row r="22" spans="1:9" ht="17.25" customHeight="1" x14ac:dyDescent="0.25">
      <c r="A22" s="29" t="s">
        <v>103</v>
      </c>
      <c r="B22" s="29"/>
      <c r="C22" s="10"/>
      <c r="D22" s="10"/>
      <c r="E22" s="10"/>
      <c r="F22" s="10"/>
      <c r="G22" s="10"/>
      <c r="H22" s="10"/>
      <c r="I22" s="10"/>
    </row>
    <row r="23" spans="1:9" ht="17.25" customHeight="1" x14ac:dyDescent="0.25">
      <c r="A23" s="27" t="s">
        <v>165</v>
      </c>
      <c r="B23" s="27"/>
      <c r="C23" s="10">
        <v>-91251</v>
      </c>
      <c r="D23" s="10"/>
      <c r="E23" s="10">
        <v>122043</v>
      </c>
      <c r="F23" s="10"/>
      <c r="G23" s="10">
        <f>-19091-742</f>
        <v>-19833</v>
      </c>
      <c r="H23" s="10"/>
      <c r="I23" s="10">
        <v>-4991</v>
      </c>
    </row>
    <row r="24" spans="1:9" ht="17.25" customHeight="1" x14ac:dyDescent="0.25">
      <c r="A24" s="27" t="s">
        <v>190</v>
      </c>
      <c r="B24" s="27"/>
      <c r="C24" s="10">
        <v>20548</v>
      </c>
      <c r="D24" s="10"/>
      <c r="E24" s="10">
        <v>6338</v>
      </c>
      <c r="F24" s="10"/>
      <c r="G24" s="10">
        <v>0</v>
      </c>
      <c r="H24" s="10"/>
      <c r="I24" s="10">
        <v>0</v>
      </c>
    </row>
    <row r="25" spans="1:9" ht="17.25" customHeight="1" x14ac:dyDescent="0.25">
      <c r="A25" s="27" t="s">
        <v>104</v>
      </c>
      <c r="B25" s="27"/>
      <c r="C25" s="10">
        <v>34587</v>
      </c>
      <c r="D25" s="10"/>
      <c r="E25" s="10">
        <v>-123837</v>
      </c>
      <c r="F25" s="10"/>
      <c r="G25" s="10">
        <v>-18351</v>
      </c>
      <c r="H25" s="10"/>
      <c r="I25" s="10">
        <v>-26622</v>
      </c>
    </row>
    <row r="26" spans="1:9" ht="17.25" customHeight="1" x14ac:dyDescent="0.25">
      <c r="A26" s="27" t="s">
        <v>220</v>
      </c>
      <c r="B26" s="27"/>
      <c r="C26" s="10">
        <v>1764</v>
      </c>
      <c r="D26" s="10"/>
      <c r="E26" s="10">
        <v>-3600</v>
      </c>
      <c r="F26" s="10"/>
      <c r="G26" s="10">
        <v>742</v>
      </c>
      <c r="H26" s="10"/>
      <c r="I26" s="10">
        <v>2957</v>
      </c>
    </row>
    <row r="27" spans="1:9" ht="17.25" customHeight="1" x14ac:dyDescent="0.25">
      <c r="A27" s="27" t="s">
        <v>142</v>
      </c>
      <c r="B27" s="27"/>
      <c r="C27" s="10">
        <v>-633</v>
      </c>
      <c r="D27" s="10"/>
      <c r="E27" s="10">
        <v>-23198</v>
      </c>
      <c r="F27" s="10"/>
      <c r="G27" s="10">
        <v>-2</v>
      </c>
      <c r="H27" s="10"/>
      <c r="I27" s="10">
        <v>0</v>
      </c>
    </row>
    <row r="28" spans="1:9" ht="17.25" customHeight="1" x14ac:dyDescent="0.25">
      <c r="A28" s="27"/>
      <c r="B28" s="27"/>
      <c r="C28" s="10"/>
      <c r="D28" s="10"/>
      <c r="E28" s="10"/>
      <c r="F28" s="10"/>
      <c r="G28" s="10"/>
      <c r="H28" s="10"/>
      <c r="I28" s="10"/>
    </row>
    <row r="29" spans="1:9" ht="17.25" customHeight="1" x14ac:dyDescent="0.25">
      <c r="A29" s="30" t="s">
        <v>105</v>
      </c>
      <c r="B29" s="30"/>
      <c r="C29" s="10"/>
      <c r="D29" s="10"/>
      <c r="E29" s="10"/>
      <c r="F29" s="10"/>
      <c r="G29" s="10"/>
      <c r="H29" s="10"/>
      <c r="I29" s="10"/>
    </row>
    <row r="30" spans="1:9" ht="17.25" customHeight="1" x14ac:dyDescent="0.25">
      <c r="A30" s="20" t="s">
        <v>166</v>
      </c>
      <c r="B30" s="20"/>
      <c r="C30" s="21">
        <v>24382</v>
      </c>
      <c r="D30" s="10"/>
      <c r="E30" s="21">
        <v>-7344</v>
      </c>
      <c r="F30" s="10"/>
      <c r="G30" s="10">
        <v>15153</v>
      </c>
      <c r="H30" s="10"/>
      <c r="I30" s="10">
        <v>13827</v>
      </c>
    </row>
    <row r="31" spans="1:9" ht="17.25" customHeight="1" x14ac:dyDescent="0.25">
      <c r="A31" s="27" t="s">
        <v>191</v>
      </c>
      <c r="B31" s="27"/>
      <c r="C31" s="13">
        <v>-3750</v>
      </c>
      <c r="D31" s="10"/>
      <c r="E31" s="13">
        <v>49334</v>
      </c>
      <c r="F31" s="10"/>
      <c r="G31" s="13">
        <v>0</v>
      </c>
      <c r="H31" s="10"/>
      <c r="I31" s="13">
        <v>0</v>
      </c>
    </row>
    <row r="32" spans="1:9" ht="17.25" customHeight="1" x14ac:dyDescent="0.25">
      <c r="A32" s="27"/>
      <c r="B32" s="27"/>
      <c r="C32" s="76"/>
      <c r="D32" s="10"/>
      <c r="E32" s="76"/>
      <c r="F32" s="10"/>
      <c r="G32" s="76"/>
      <c r="H32" s="10"/>
      <c r="I32" s="76"/>
    </row>
    <row r="33" spans="1:9" ht="17.25" customHeight="1" x14ac:dyDescent="0.25">
      <c r="A33" s="1" t="s">
        <v>106</v>
      </c>
      <c r="B33" s="1"/>
      <c r="C33" s="21">
        <f>SUM(C21:C31)</f>
        <v>25816</v>
      </c>
      <c r="D33" s="10"/>
      <c r="E33" s="21">
        <f>SUM(E21:E31)</f>
        <v>59076</v>
      </c>
      <c r="F33" s="10"/>
      <c r="G33" s="21">
        <f>SUM(G21:G31)</f>
        <v>9852</v>
      </c>
      <c r="H33" s="10"/>
      <c r="I33" s="21">
        <f>SUM(I21:I31)</f>
        <v>8497</v>
      </c>
    </row>
    <row r="34" spans="1:9" ht="17.25" customHeight="1" x14ac:dyDescent="0.25">
      <c r="A34" s="20" t="s">
        <v>167</v>
      </c>
      <c r="B34" s="20"/>
      <c r="C34" s="10">
        <v>-185</v>
      </c>
      <c r="D34" s="10"/>
      <c r="E34" s="10">
        <v>-480</v>
      </c>
      <c r="F34" s="10"/>
      <c r="G34" s="10">
        <v>-184.84</v>
      </c>
      <c r="H34" s="10"/>
      <c r="I34" s="10">
        <v>-480</v>
      </c>
    </row>
    <row r="35" spans="1:9" ht="17.25" customHeight="1" x14ac:dyDescent="0.25">
      <c r="A35" s="20" t="s">
        <v>107</v>
      </c>
      <c r="B35" s="20"/>
      <c r="C35" s="10">
        <v>-5856</v>
      </c>
      <c r="D35" s="10"/>
      <c r="E35" s="10">
        <v>-525</v>
      </c>
      <c r="F35" s="10"/>
      <c r="G35" s="10">
        <v>0</v>
      </c>
      <c r="H35" s="10"/>
      <c r="I35" s="10">
        <v>-104</v>
      </c>
    </row>
    <row r="36" spans="1:9" ht="17.25" customHeight="1" x14ac:dyDescent="0.25">
      <c r="A36" s="1" t="s">
        <v>108</v>
      </c>
      <c r="B36" s="1"/>
      <c r="C36" s="34">
        <f>SUM(C33:C35)</f>
        <v>19775</v>
      </c>
      <c r="D36" s="10"/>
      <c r="E36" s="34">
        <f>SUM(E33:E35)</f>
        <v>58071</v>
      </c>
      <c r="F36" s="10"/>
      <c r="G36" s="34">
        <f>SUM(G33:G35)</f>
        <v>9667.16</v>
      </c>
      <c r="H36" s="10"/>
      <c r="I36" s="34">
        <f>SUM(I33:I35)</f>
        <v>7913</v>
      </c>
    </row>
    <row r="37" spans="1:9" ht="17.25" customHeight="1" x14ac:dyDescent="0.25">
      <c r="A37" s="1"/>
      <c r="B37" s="1"/>
      <c r="C37" s="10"/>
      <c r="D37" s="8"/>
      <c r="E37" s="24"/>
      <c r="F37" s="22"/>
      <c r="G37" s="10"/>
      <c r="H37" s="22"/>
      <c r="I37" s="24"/>
    </row>
    <row r="38" spans="1:9" ht="17.25" customHeight="1" x14ac:dyDescent="0.25">
      <c r="A38" s="1" t="s">
        <v>109</v>
      </c>
      <c r="B38" s="1"/>
    </row>
    <row r="39" spans="1:9" ht="17.25" customHeight="1" x14ac:dyDescent="0.25">
      <c r="A39" s="3" t="s">
        <v>110</v>
      </c>
      <c r="C39" s="10">
        <v>228</v>
      </c>
      <c r="E39" s="10">
        <v>1944</v>
      </c>
      <c r="G39" s="11">
        <v>212</v>
      </c>
      <c r="I39" s="11">
        <v>2600</v>
      </c>
    </row>
    <row r="40" spans="1:9" ht="17.25" customHeight="1" x14ac:dyDescent="0.25">
      <c r="A40" s="3" t="s">
        <v>111</v>
      </c>
      <c r="C40" s="10">
        <v>6210</v>
      </c>
      <c r="E40" s="12">
        <v>0</v>
      </c>
      <c r="G40" s="11">
        <v>35456</v>
      </c>
      <c r="I40" s="11">
        <v>35456</v>
      </c>
    </row>
    <row r="41" spans="1:9" ht="17.25" customHeight="1" x14ac:dyDescent="0.25">
      <c r="A41" s="3" t="s">
        <v>168</v>
      </c>
      <c r="C41" s="11">
        <v>-5589</v>
      </c>
      <c r="E41" s="11">
        <v>23371</v>
      </c>
      <c r="G41" s="10">
        <v>0</v>
      </c>
      <c r="I41" s="10">
        <v>0</v>
      </c>
    </row>
    <row r="42" spans="1:9" ht="17.25" customHeight="1" x14ac:dyDescent="0.25">
      <c r="A42" s="3" t="s">
        <v>170</v>
      </c>
      <c r="C42" s="11"/>
      <c r="E42" s="11"/>
      <c r="G42" s="10"/>
      <c r="I42" s="10"/>
    </row>
    <row r="43" spans="1:9" ht="17.25" customHeight="1" x14ac:dyDescent="0.25">
      <c r="A43" s="18"/>
      <c r="B43" s="18" t="s">
        <v>169</v>
      </c>
      <c r="C43" s="10">
        <v>0</v>
      </c>
      <c r="E43" s="10">
        <v>-59159</v>
      </c>
      <c r="G43" s="10">
        <v>-8737</v>
      </c>
      <c r="I43" s="10">
        <v>-10700</v>
      </c>
    </row>
    <row r="44" spans="1:9" ht="17.25" customHeight="1" x14ac:dyDescent="0.25">
      <c r="A44" s="18" t="s">
        <v>192</v>
      </c>
      <c r="B44" s="18"/>
      <c r="C44" s="10">
        <v>-9630</v>
      </c>
      <c r="E44" s="10">
        <v>0</v>
      </c>
      <c r="G44" s="10">
        <v>0</v>
      </c>
      <c r="I44" s="10">
        <v>0</v>
      </c>
    </row>
    <row r="45" spans="1:9" ht="17.25" customHeight="1" x14ac:dyDescent="0.25">
      <c r="A45" s="18" t="s">
        <v>173</v>
      </c>
      <c r="B45" s="18"/>
      <c r="C45" s="10">
        <v>-11457</v>
      </c>
      <c r="D45" s="50"/>
      <c r="E45" s="10">
        <v>-9978</v>
      </c>
      <c r="F45" s="50"/>
      <c r="G45" s="11">
        <v>-7746</v>
      </c>
      <c r="H45" s="50"/>
      <c r="I45" s="11">
        <v>-3165</v>
      </c>
    </row>
    <row r="46" spans="1:9" ht="17.25" customHeight="1" x14ac:dyDescent="0.25">
      <c r="A46" s="18" t="s">
        <v>174</v>
      </c>
      <c r="B46" s="18"/>
      <c r="C46" s="10">
        <v>-342</v>
      </c>
      <c r="E46" s="10">
        <v>-1264</v>
      </c>
      <c r="G46" s="10">
        <v>-61</v>
      </c>
      <c r="I46" s="10">
        <v>-21</v>
      </c>
    </row>
    <row r="47" spans="1:9" ht="17.25" customHeight="1" x14ac:dyDescent="0.25">
      <c r="A47" s="19" t="s">
        <v>112</v>
      </c>
      <c r="B47" s="19"/>
      <c r="C47" s="15">
        <f>SUM(C39:C46)</f>
        <v>-20580</v>
      </c>
      <c r="E47" s="15">
        <f>SUM(E39:E46)</f>
        <v>-45086</v>
      </c>
      <c r="G47" s="15">
        <f>SUM(G39:G46)</f>
        <v>19124</v>
      </c>
      <c r="I47" s="15">
        <f>SUM(I39:I46)</f>
        <v>24170</v>
      </c>
    </row>
    <row r="48" spans="1:9" ht="17.25" customHeight="1" x14ac:dyDescent="0.25">
      <c r="C48" s="8"/>
      <c r="D48" s="8"/>
      <c r="E48" s="8"/>
      <c r="F48" s="8"/>
      <c r="G48" s="8"/>
      <c r="H48" s="8"/>
      <c r="I48" s="8"/>
    </row>
    <row r="49" spans="1:9" ht="17.25" customHeight="1" x14ac:dyDescent="0.25">
      <c r="C49" s="8"/>
      <c r="D49" s="8"/>
      <c r="E49" s="8"/>
      <c r="F49" s="8"/>
      <c r="G49" s="8"/>
      <c r="H49" s="8"/>
      <c r="I49" s="8"/>
    </row>
    <row r="50" spans="1:9" ht="17.25" customHeight="1" x14ac:dyDescent="0.25">
      <c r="C50" s="8"/>
      <c r="D50" s="8"/>
      <c r="E50" s="8"/>
      <c r="F50" s="8"/>
      <c r="G50" s="8"/>
      <c r="H50" s="8"/>
      <c r="I50" s="8"/>
    </row>
    <row r="51" spans="1:9" ht="17.25" customHeight="1" x14ac:dyDescent="0.25">
      <c r="C51" s="8"/>
      <c r="D51" s="8"/>
      <c r="E51" s="8"/>
      <c r="F51" s="8"/>
      <c r="G51" s="8"/>
      <c r="H51" s="8"/>
      <c r="I51" s="8"/>
    </row>
    <row r="52" spans="1:9" ht="17.25" customHeight="1" x14ac:dyDescent="0.25">
      <c r="C52" s="8"/>
      <c r="D52" s="8"/>
      <c r="E52" s="8"/>
      <c r="F52" s="8"/>
      <c r="G52" s="8"/>
      <c r="H52" s="8"/>
      <c r="I52" s="8"/>
    </row>
    <row r="53" spans="1:9" ht="17.25" customHeight="1" x14ac:dyDescent="0.25">
      <c r="C53" s="8"/>
      <c r="D53" s="8"/>
      <c r="E53" s="8"/>
      <c r="F53" s="8"/>
      <c r="G53" s="8"/>
      <c r="H53" s="8"/>
      <c r="I53" s="8"/>
    </row>
    <row r="54" spans="1:9" ht="17.25" customHeight="1" x14ac:dyDescent="0.25">
      <c r="C54" s="8"/>
      <c r="D54" s="8"/>
      <c r="E54" s="8"/>
      <c r="F54" s="8"/>
      <c r="G54" s="8"/>
      <c r="H54" s="8"/>
      <c r="I54" s="8"/>
    </row>
    <row r="55" spans="1:9" ht="17.25" customHeight="1" x14ac:dyDescent="0.25">
      <c r="C55" s="8"/>
      <c r="D55" s="8"/>
      <c r="E55" s="8"/>
      <c r="F55" s="8"/>
      <c r="G55" s="8"/>
      <c r="H55" s="8"/>
      <c r="I55" s="8"/>
    </row>
    <row r="56" spans="1:9" ht="17.25" customHeight="1" x14ac:dyDescent="0.25">
      <c r="C56" s="8"/>
      <c r="D56" s="8"/>
      <c r="E56" s="8"/>
      <c r="F56" s="8"/>
      <c r="G56" s="8"/>
      <c r="H56" s="8"/>
      <c r="I56" s="8"/>
    </row>
    <row r="57" spans="1:9" ht="17.25" customHeight="1" x14ac:dyDescent="0.25">
      <c r="C57" s="8"/>
      <c r="D57" s="8"/>
      <c r="E57" s="8"/>
      <c r="F57" s="8"/>
      <c r="G57" s="8"/>
      <c r="H57" s="8"/>
      <c r="I57" s="8"/>
    </row>
    <row r="58" spans="1:9" ht="17.25" customHeight="1" x14ac:dyDescent="0.25">
      <c r="C58" s="8"/>
      <c r="D58" s="8"/>
      <c r="E58" s="8"/>
      <c r="F58" s="8"/>
      <c r="G58" s="8"/>
      <c r="H58" s="8"/>
      <c r="I58" s="8"/>
    </row>
    <row r="59" spans="1:9" ht="17.25" customHeight="1" x14ac:dyDescent="0.25">
      <c r="A59" s="3" t="s">
        <v>11</v>
      </c>
    </row>
    <row r="60" spans="1:9" ht="17.25" customHeight="1" x14ac:dyDescent="0.25">
      <c r="A60" s="40"/>
      <c r="B60" s="40"/>
      <c r="C60" s="40"/>
      <c r="D60" s="40"/>
      <c r="E60" s="40"/>
      <c r="F60" s="40"/>
      <c r="G60" s="40"/>
      <c r="H60" s="40"/>
      <c r="I60" s="42" t="s">
        <v>195</v>
      </c>
    </row>
    <row r="61" spans="1:9" s="1" customFormat="1" ht="17.25" customHeight="1" x14ac:dyDescent="0.25">
      <c r="A61" s="37" t="str">
        <f>A1</f>
        <v>Tapaco Public Company Limited and its subsidiaries</v>
      </c>
      <c r="B61" s="37"/>
      <c r="I61" s="5"/>
    </row>
    <row r="62" spans="1:9" s="1" customFormat="1" ht="17.25" customHeight="1" x14ac:dyDescent="0.25">
      <c r="A62" s="46" t="s">
        <v>204</v>
      </c>
      <c r="B62" s="46"/>
      <c r="I62" s="5" t="s">
        <v>205</v>
      </c>
    </row>
    <row r="63" spans="1:9" ht="17.25" customHeight="1" x14ac:dyDescent="0.25">
      <c r="A63" s="47" t="s">
        <v>136</v>
      </c>
      <c r="B63" s="47"/>
      <c r="C63" s="45"/>
      <c r="D63" s="45"/>
      <c r="E63" s="45"/>
      <c r="F63" s="45"/>
      <c r="G63" s="45"/>
      <c r="H63" s="45"/>
      <c r="I63" s="89" t="s">
        <v>206</v>
      </c>
    </row>
    <row r="65" spans="1:9" ht="17.25" customHeight="1" x14ac:dyDescent="0.25">
      <c r="C65" s="104" t="s">
        <v>0</v>
      </c>
      <c r="D65" s="104"/>
      <c r="E65" s="104"/>
      <c r="F65" s="104"/>
      <c r="G65" s="104"/>
      <c r="H65" s="104"/>
      <c r="I65" s="104"/>
    </row>
    <row r="66" spans="1:9" s="1" customFormat="1" ht="17.25" customHeight="1" x14ac:dyDescent="0.25">
      <c r="C66" s="103" t="s">
        <v>129</v>
      </c>
      <c r="D66" s="103"/>
      <c r="E66" s="103"/>
      <c r="F66" s="38"/>
      <c r="G66" s="103" t="s">
        <v>130</v>
      </c>
      <c r="H66" s="103"/>
      <c r="I66" s="103"/>
    </row>
    <row r="67" spans="1:9" ht="17.25" customHeight="1" x14ac:dyDescent="0.25">
      <c r="C67" s="49">
        <v>2020</v>
      </c>
      <c r="E67" s="49">
        <v>2019</v>
      </c>
      <c r="G67" s="49">
        <v>2020</v>
      </c>
      <c r="I67" s="49">
        <v>2019</v>
      </c>
    </row>
    <row r="68" spans="1:9" ht="12.75" customHeight="1" x14ac:dyDescent="0.25"/>
    <row r="69" spans="1:9" ht="17.25" customHeight="1" x14ac:dyDescent="0.25">
      <c r="A69" s="19" t="s">
        <v>113</v>
      </c>
      <c r="B69" s="19"/>
      <c r="C69" s="12"/>
      <c r="E69" s="12"/>
      <c r="G69" s="12"/>
      <c r="I69" s="12"/>
    </row>
    <row r="70" spans="1:9" ht="17.25" customHeight="1" x14ac:dyDescent="0.25">
      <c r="A70" s="18" t="s">
        <v>175</v>
      </c>
      <c r="B70" s="18"/>
      <c r="C70" s="11">
        <v>-544</v>
      </c>
      <c r="D70" s="11"/>
      <c r="E70" s="11">
        <v>-544</v>
      </c>
      <c r="F70" s="11"/>
      <c r="G70" s="10">
        <v>0</v>
      </c>
      <c r="H70" s="11"/>
      <c r="I70" s="10">
        <v>0</v>
      </c>
    </row>
    <row r="71" spans="1:9" ht="17.25" customHeight="1" x14ac:dyDescent="0.25">
      <c r="A71" s="18" t="s">
        <v>221</v>
      </c>
      <c r="B71" s="18"/>
      <c r="C71" s="11">
        <v>-10659</v>
      </c>
      <c r="D71" s="11"/>
      <c r="E71" s="10">
        <v>-6407</v>
      </c>
      <c r="F71" s="11"/>
      <c r="G71" s="10">
        <v>-6117</v>
      </c>
      <c r="H71" s="11"/>
      <c r="I71" s="10">
        <v>-5075</v>
      </c>
    </row>
    <row r="72" spans="1:9" ht="17.25" customHeight="1" x14ac:dyDescent="0.25">
      <c r="A72" s="18" t="s">
        <v>219</v>
      </c>
      <c r="B72" s="18"/>
      <c r="C72" s="11"/>
      <c r="D72" s="11"/>
      <c r="E72" s="11"/>
      <c r="F72" s="11"/>
      <c r="G72" s="11"/>
      <c r="H72" s="11"/>
      <c r="I72" s="11"/>
    </row>
    <row r="73" spans="1:9" ht="17.25" customHeight="1" x14ac:dyDescent="0.25">
      <c r="A73" s="9" t="s">
        <v>176</v>
      </c>
      <c r="B73" s="9"/>
      <c r="C73" s="11">
        <v>27357</v>
      </c>
      <c r="D73" s="11"/>
      <c r="E73" s="11">
        <v>2234</v>
      </c>
      <c r="F73" s="11"/>
      <c r="G73" s="11">
        <v>7282</v>
      </c>
      <c r="H73" s="11"/>
      <c r="I73" s="11">
        <v>14902</v>
      </c>
    </row>
    <row r="74" spans="1:9" ht="17.25" customHeight="1" x14ac:dyDescent="0.25">
      <c r="A74" s="3" t="s">
        <v>218</v>
      </c>
      <c r="C74" s="10">
        <v>0</v>
      </c>
      <c r="D74" s="11"/>
      <c r="E74" s="10">
        <v>0</v>
      </c>
      <c r="F74" s="11"/>
      <c r="G74" s="10">
        <v>0</v>
      </c>
      <c r="H74" s="11"/>
      <c r="I74" s="11">
        <v>20000</v>
      </c>
    </row>
    <row r="75" spans="1:9" ht="17.25" customHeight="1" x14ac:dyDescent="0.25">
      <c r="A75" s="3" t="s">
        <v>223</v>
      </c>
      <c r="C75" s="11">
        <v>-11330</v>
      </c>
      <c r="D75" s="11"/>
      <c r="E75" s="11">
        <v>-10781</v>
      </c>
      <c r="F75" s="11"/>
      <c r="G75" s="11">
        <v>-11198</v>
      </c>
      <c r="H75" s="11"/>
      <c r="I75" s="11">
        <v>-10655</v>
      </c>
    </row>
    <row r="76" spans="1:9" ht="17.25" customHeight="1" x14ac:dyDescent="0.25">
      <c r="A76" s="3" t="s">
        <v>114</v>
      </c>
      <c r="C76" s="10">
        <v>0</v>
      </c>
      <c r="D76" s="11"/>
      <c r="E76" s="11">
        <v>1298</v>
      </c>
      <c r="F76" s="11"/>
      <c r="G76" s="10">
        <v>0</v>
      </c>
      <c r="H76" s="11"/>
      <c r="I76" s="10">
        <v>0</v>
      </c>
    </row>
    <row r="77" spans="1:9" ht="17.25" customHeight="1" x14ac:dyDescent="0.25">
      <c r="A77" s="3" t="s">
        <v>115</v>
      </c>
      <c r="C77" s="86">
        <v>-18395</v>
      </c>
      <c r="D77" s="11"/>
      <c r="E77" s="86">
        <v>-18275</v>
      </c>
      <c r="F77" s="11"/>
      <c r="G77" s="86">
        <v>-17171</v>
      </c>
      <c r="H77" s="11"/>
      <c r="I77" s="86">
        <v>-15932</v>
      </c>
    </row>
    <row r="78" spans="1:9" ht="17.25" customHeight="1" x14ac:dyDescent="0.25">
      <c r="A78" s="3" t="s">
        <v>116</v>
      </c>
      <c r="C78" s="10">
        <v>0</v>
      </c>
      <c r="D78" s="11"/>
      <c r="E78" s="11">
        <v>2328</v>
      </c>
      <c r="F78" s="11"/>
      <c r="G78" s="10">
        <v>0</v>
      </c>
      <c r="H78" s="11"/>
      <c r="I78" s="11">
        <v>2328</v>
      </c>
    </row>
    <row r="79" spans="1:9" ht="17.25" customHeight="1" x14ac:dyDescent="0.25">
      <c r="A79" s="3" t="s">
        <v>117</v>
      </c>
      <c r="C79" s="10">
        <v>0</v>
      </c>
      <c r="D79" s="11"/>
      <c r="E79" s="11">
        <v>-1099</v>
      </c>
      <c r="F79" s="11"/>
      <c r="G79" s="10">
        <v>0</v>
      </c>
      <c r="H79" s="11"/>
      <c r="I79" s="11">
        <v>-1099</v>
      </c>
    </row>
    <row r="80" spans="1:9" ht="17.25" customHeight="1" x14ac:dyDescent="0.25">
      <c r="A80" s="1" t="s">
        <v>118</v>
      </c>
      <c r="B80" s="1"/>
      <c r="C80" s="15">
        <f>SUM(C70:C79)</f>
        <v>-13571</v>
      </c>
      <c r="D80" s="11"/>
      <c r="E80" s="15">
        <f>SUM(E70:E79)</f>
        <v>-31246</v>
      </c>
      <c r="F80" s="11"/>
      <c r="G80" s="15">
        <f>SUM(G70:G79)</f>
        <v>-27204</v>
      </c>
      <c r="H80" s="11"/>
      <c r="I80" s="15">
        <f>SUM(I70:I79)</f>
        <v>4469</v>
      </c>
    </row>
    <row r="81" spans="1:9" ht="12.75" customHeight="1" x14ac:dyDescent="0.25"/>
    <row r="82" spans="1:9" ht="17.25" customHeight="1" x14ac:dyDescent="0.25">
      <c r="A82" s="3" t="s">
        <v>119</v>
      </c>
      <c r="C82" s="14">
        <v>-297</v>
      </c>
      <c r="E82" s="14">
        <v>-165</v>
      </c>
      <c r="G82" s="13">
        <v>0</v>
      </c>
      <c r="I82" s="13">
        <v>0</v>
      </c>
    </row>
    <row r="83" spans="1:9" ht="12.75" customHeight="1" x14ac:dyDescent="0.25">
      <c r="A83" s="18"/>
      <c r="B83" s="18"/>
      <c r="C83" s="11"/>
      <c r="E83" s="11"/>
      <c r="G83" s="12"/>
      <c r="I83" s="12"/>
    </row>
    <row r="84" spans="1:9" ht="17.25" customHeight="1" x14ac:dyDescent="0.25">
      <c r="A84" s="1" t="s">
        <v>120</v>
      </c>
      <c r="B84" s="1"/>
      <c r="C84" s="87">
        <f>C36+C47+C80+C82</f>
        <v>-14673</v>
      </c>
      <c r="E84" s="87">
        <f>E36+E47+E80+E82</f>
        <v>-18426</v>
      </c>
      <c r="G84" s="87">
        <f>G36+G47+G80+G82</f>
        <v>1587.1599999999999</v>
      </c>
      <c r="I84" s="87">
        <f>I36+I47+I80+I82</f>
        <v>36552</v>
      </c>
    </row>
    <row r="85" spans="1:9" ht="17.25" customHeight="1" x14ac:dyDescent="0.25">
      <c r="A85" s="1" t="s">
        <v>121</v>
      </c>
      <c r="B85" s="1"/>
      <c r="C85" s="11">
        <f>'Page 2'!F14</f>
        <v>66218</v>
      </c>
      <c r="E85" s="11">
        <v>149495</v>
      </c>
      <c r="G85" s="11">
        <v>24184</v>
      </c>
      <c r="I85" s="11">
        <v>27282</v>
      </c>
    </row>
    <row r="86" spans="1:9" ht="17.25" customHeight="1" thickBot="1" x14ac:dyDescent="0.3">
      <c r="A86" s="1" t="s">
        <v>122</v>
      </c>
      <c r="B86" s="1"/>
      <c r="C86" s="51">
        <f>SUM(C84:C85)</f>
        <v>51545</v>
      </c>
      <c r="E86" s="51">
        <f>SUM(E84:E85)</f>
        <v>131069</v>
      </c>
      <c r="G86" s="51">
        <f>SUM(G84:G85)</f>
        <v>25771.16</v>
      </c>
      <c r="I86" s="51">
        <f>SUM(I84:I85)</f>
        <v>63834</v>
      </c>
    </row>
    <row r="87" spans="1:9" ht="12.75" customHeight="1" thickTop="1" x14ac:dyDescent="0.25">
      <c r="C87" s="12"/>
      <c r="E87" s="12"/>
      <c r="G87" s="12"/>
      <c r="I87" s="12"/>
    </row>
    <row r="88" spans="1:9" ht="12.75" customHeight="1" x14ac:dyDescent="0.25">
      <c r="A88" s="1" t="s">
        <v>222</v>
      </c>
      <c r="C88" s="12"/>
      <c r="E88" s="12"/>
      <c r="G88" s="12"/>
      <c r="I88" s="12"/>
    </row>
    <row r="89" spans="1:9" ht="17.25" customHeight="1" x14ac:dyDescent="0.25">
      <c r="A89" s="102" t="s">
        <v>224</v>
      </c>
      <c r="B89" s="26"/>
      <c r="C89" s="21"/>
      <c r="E89" s="21"/>
      <c r="F89" s="52"/>
      <c r="G89" s="10"/>
      <c r="H89" s="52"/>
      <c r="I89" s="10"/>
    </row>
    <row r="90" spans="1:9" ht="17.25" customHeight="1" x14ac:dyDescent="0.25">
      <c r="A90" s="102" t="s">
        <v>226</v>
      </c>
      <c r="B90" s="26"/>
    </row>
    <row r="91" spans="1:9" ht="17.25" customHeight="1" x14ac:dyDescent="0.25">
      <c r="B91" s="3" t="s">
        <v>225</v>
      </c>
    </row>
    <row r="92" spans="1:9" ht="17.25" customHeight="1" x14ac:dyDescent="0.25">
      <c r="C92" s="11"/>
    </row>
    <row r="120" spans="1:9" ht="17.25" customHeight="1" x14ac:dyDescent="0.25">
      <c r="A120" s="3" t="s">
        <v>11</v>
      </c>
    </row>
    <row r="121" spans="1:9" ht="17.25" customHeight="1" x14ac:dyDescent="0.25">
      <c r="A121" s="40"/>
      <c r="B121" s="40"/>
      <c r="C121" s="40"/>
      <c r="D121" s="40"/>
      <c r="E121" s="40"/>
      <c r="F121" s="40"/>
      <c r="G121" s="40"/>
      <c r="H121" s="40"/>
      <c r="I121" s="42" t="s">
        <v>137</v>
      </c>
    </row>
  </sheetData>
  <mergeCells count="6">
    <mergeCell ref="C6:E6"/>
    <mergeCell ref="G6:I6"/>
    <mergeCell ref="C5:I5"/>
    <mergeCell ref="C65:I65"/>
    <mergeCell ref="C66:E66"/>
    <mergeCell ref="G66:I66"/>
  </mergeCells>
  <printOptions horizontalCentered="1"/>
  <pageMargins left="0.5" right="0.5" top="0.75" bottom="0.5" header="0.51180000000000003" footer="0.5118000000000000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2</vt:lpstr>
      <vt:lpstr>Page 3</vt:lpstr>
      <vt:lpstr>Page 4</vt:lpstr>
      <vt:lpstr>Page 5</vt:lpstr>
      <vt:lpstr>Page 6</vt:lpstr>
      <vt:lpstr>Page 7-8</vt:lpstr>
      <vt:lpstr>'Page 2'!Print_Area</vt:lpstr>
      <vt:lpstr>'Page 3'!Print_Area</vt:lpstr>
      <vt:lpstr>'Page 4'!Print_Area</vt:lpstr>
      <vt:lpstr>'Page 5'!Print_Area</vt:lpstr>
      <vt:lpstr>'Page 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RNT</dc:creator>
  <cp:lastModifiedBy>Nongnapat Janesri - Senior Executive Assistant</cp:lastModifiedBy>
  <cp:lastPrinted>2020-03-13T10:26:14Z</cp:lastPrinted>
  <dcterms:created xsi:type="dcterms:W3CDTF">2019-03-15T09:12:56Z</dcterms:created>
  <dcterms:modified xsi:type="dcterms:W3CDTF">2020-03-13T11:50:19Z</dcterms:modified>
</cp:coreProperties>
</file>